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90" windowWidth="15480" windowHeight="10920"/>
  </bookViews>
  <sheets>
    <sheet name="Лист3" sheetId="3" r:id="rId1"/>
  </sheets>
  <definedNames>
    <definedName name="_xlnm._FilterDatabase" localSheetId="0" hidden="1">Лист3!$W$2:$AM$4</definedName>
    <definedName name="_xlnm.Print_Area" localSheetId="0">Лист3!$A$1:$AL$217</definedName>
  </definedNames>
  <calcPr calcId="145621"/>
</workbook>
</file>

<file path=xl/calcChain.xml><?xml version="1.0" encoding="utf-8"?>
<calcChain xmlns="http://schemas.openxmlformats.org/spreadsheetml/2006/main">
  <c r="T150" i="3" l="1"/>
  <c r="T154" i="3"/>
  <c r="T158" i="3"/>
  <c r="T162" i="3"/>
  <c r="T166" i="3"/>
  <c r="T170" i="3"/>
  <c r="T174" i="3"/>
  <c r="T178" i="3"/>
  <c r="T182" i="3"/>
  <c r="T186" i="3"/>
  <c r="T190" i="3"/>
  <c r="T194" i="3"/>
  <c r="R148" i="3"/>
  <c r="S148" i="3"/>
  <c r="S196" i="3" s="1"/>
  <c r="S149" i="3"/>
  <c r="R150" i="3"/>
  <c r="S150" i="3"/>
  <c r="S151" i="3"/>
  <c r="R152" i="3"/>
  <c r="S152" i="3"/>
  <c r="S153" i="3"/>
  <c r="R154" i="3"/>
  <c r="S154" i="3"/>
  <c r="S155" i="3"/>
  <c r="R156" i="3"/>
  <c r="S156" i="3"/>
  <c r="S157" i="3"/>
  <c r="R158" i="3"/>
  <c r="S158" i="3"/>
  <c r="S159" i="3"/>
  <c r="R160" i="3"/>
  <c r="S160" i="3"/>
  <c r="S161" i="3"/>
  <c r="R162" i="3"/>
  <c r="S162" i="3"/>
  <c r="S163" i="3"/>
  <c r="R164" i="3"/>
  <c r="S164" i="3"/>
  <c r="S165" i="3"/>
  <c r="R166" i="3"/>
  <c r="S166" i="3"/>
  <c r="S167" i="3"/>
  <c r="R168" i="3"/>
  <c r="S168" i="3"/>
  <c r="S169" i="3"/>
  <c r="R170" i="3"/>
  <c r="S170" i="3"/>
  <c r="S171" i="3"/>
  <c r="R172" i="3"/>
  <c r="S172" i="3"/>
  <c r="S173" i="3"/>
  <c r="R174" i="3"/>
  <c r="S174" i="3"/>
  <c r="S175" i="3"/>
  <c r="R176" i="3"/>
  <c r="S176" i="3"/>
  <c r="S177" i="3"/>
  <c r="R178" i="3"/>
  <c r="S178" i="3"/>
  <c r="S179" i="3"/>
  <c r="R180" i="3"/>
  <c r="S180" i="3"/>
  <c r="S181" i="3"/>
  <c r="R182" i="3"/>
  <c r="S182" i="3"/>
  <c r="S183" i="3"/>
  <c r="R184" i="3"/>
  <c r="S184" i="3"/>
  <c r="S185" i="3"/>
  <c r="R186" i="3"/>
  <c r="S186" i="3"/>
  <c r="S187" i="3"/>
  <c r="R188" i="3"/>
  <c r="S188" i="3"/>
  <c r="S189" i="3"/>
  <c r="R190" i="3"/>
  <c r="S190" i="3"/>
  <c r="S191" i="3"/>
  <c r="R192" i="3"/>
  <c r="S192" i="3"/>
  <c r="S193" i="3"/>
  <c r="R194" i="3"/>
  <c r="S194" i="3"/>
  <c r="S195" i="3"/>
  <c r="R147" i="3"/>
  <c r="S147" i="3"/>
  <c r="AF147" i="3"/>
  <c r="T147" i="3" s="1"/>
  <c r="AE147" i="3"/>
  <c r="Q147" i="3" s="1"/>
  <c r="S205" i="3"/>
  <c r="F146" i="3"/>
  <c r="G146" i="3"/>
  <c r="H146" i="3"/>
  <c r="AO209" i="3"/>
  <c r="AN209" i="3"/>
  <c r="AO207" i="3"/>
  <c r="AN207" i="3"/>
  <c r="AN199" i="3"/>
  <c r="AO199" i="3"/>
  <c r="AN200" i="3"/>
  <c r="AN205" i="3" s="1"/>
  <c r="AO200" i="3"/>
  <c r="AO205" i="3" s="1"/>
  <c r="AN201" i="3"/>
  <c r="AO201" i="3"/>
  <c r="AN202" i="3"/>
  <c r="AO202" i="3"/>
  <c r="AN203" i="3"/>
  <c r="AO203" i="3"/>
  <c r="AN204" i="3"/>
  <c r="AO204" i="3"/>
  <c r="AN198" i="3"/>
  <c r="AO198" i="3"/>
  <c r="AN148" i="3"/>
  <c r="AO148" i="3"/>
  <c r="T148" i="3" s="1"/>
  <c r="AN149" i="3"/>
  <c r="AO149" i="3"/>
  <c r="R149" i="3" s="1"/>
  <c r="AN150" i="3"/>
  <c r="AO150" i="3"/>
  <c r="AN151" i="3"/>
  <c r="AN196" i="3" s="1"/>
  <c r="AO151" i="3"/>
  <c r="R151" i="3" s="1"/>
  <c r="AN152" i="3"/>
  <c r="AO152" i="3"/>
  <c r="T152" i="3" s="1"/>
  <c r="AN153" i="3"/>
  <c r="AO153" i="3"/>
  <c r="R153" i="3" s="1"/>
  <c r="AN154" i="3"/>
  <c r="AO154" i="3"/>
  <c r="AN155" i="3"/>
  <c r="AO155" i="3"/>
  <c r="R155" i="3" s="1"/>
  <c r="AN156" i="3"/>
  <c r="AO156" i="3"/>
  <c r="T156" i="3" s="1"/>
  <c r="AN157" i="3"/>
  <c r="AO157" i="3"/>
  <c r="R157" i="3" s="1"/>
  <c r="AN158" i="3"/>
  <c r="AO158" i="3"/>
  <c r="AN159" i="3"/>
  <c r="AO159" i="3"/>
  <c r="R159" i="3" s="1"/>
  <c r="AN160" i="3"/>
  <c r="AO160" i="3"/>
  <c r="T160" i="3" s="1"/>
  <c r="AN161" i="3"/>
  <c r="AO161" i="3"/>
  <c r="R161" i="3" s="1"/>
  <c r="AN162" i="3"/>
  <c r="AO162" i="3"/>
  <c r="AN163" i="3"/>
  <c r="AO163" i="3"/>
  <c r="R163" i="3" s="1"/>
  <c r="AN164" i="3"/>
  <c r="AO164" i="3"/>
  <c r="T164" i="3" s="1"/>
  <c r="AN165" i="3"/>
  <c r="AO165" i="3"/>
  <c r="R165" i="3" s="1"/>
  <c r="AN166" i="3"/>
  <c r="AO166" i="3"/>
  <c r="AN167" i="3"/>
  <c r="AO167" i="3"/>
  <c r="R167" i="3" s="1"/>
  <c r="AN168" i="3"/>
  <c r="AO168" i="3"/>
  <c r="T168" i="3" s="1"/>
  <c r="AN169" i="3"/>
  <c r="AO169" i="3"/>
  <c r="R169" i="3" s="1"/>
  <c r="AN170" i="3"/>
  <c r="AO170" i="3"/>
  <c r="AN171" i="3"/>
  <c r="AO171" i="3"/>
  <c r="R171" i="3" s="1"/>
  <c r="AN172" i="3"/>
  <c r="AO172" i="3"/>
  <c r="T172" i="3" s="1"/>
  <c r="AN173" i="3"/>
  <c r="AO173" i="3"/>
  <c r="R173" i="3" s="1"/>
  <c r="AN174" i="3"/>
  <c r="AO174" i="3"/>
  <c r="AN175" i="3"/>
  <c r="AO175" i="3"/>
  <c r="R175" i="3" s="1"/>
  <c r="AN176" i="3"/>
  <c r="AO176" i="3"/>
  <c r="T176" i="3" s="1"/>
  <c r="AN177" i="3"/>
  <c r="AO177" i="3"/>
  <c r="R177" i="3" s="1"/>
  <c r="AN178" i="3"/>
  <c r="AO178" i="3"/>
  <c r="AN179" i="3"/>
  <c r="AO179" i="3"/>
  <c r="R179" i="3" s="1"/>
  <c r="AN180" i="3"/>
  <c r="AO180" i="3"/>
  <c r="T180" i="3" s="1"/>
  <c r="AN181" i="3"/>
  <c r="AO181" i="3"/>
  <c r="R181" i="3" s="1"/>
  <c r="AN182" i="3"/>
  <c r="AO182" i="3"/>
  <c r="AN183" i="3"/>
  <c r="AO183" i="3"/>
  <c r="R183" i="3" s="1"/>
  <c r="AN184" i="3"/>
  <c r="AO184" i="3"/>
  <c r="T184" i="3" s="1"/>
  <c r="AN185" i="3"/>
  <c r="AO185" i="3"/>
  <c r="R185" i="3" s="1"/>
  <c r="AN186" i="3"/>
  <c r="AO186" i="3"/>
  <c r="AN187" i="3"/>
  <c r="AO187" i="3"/>
  <c r="R187" i="3" s="1"/>
  <c r="AN188" i="3"/>
  <c r="AO188" i="3"/>
  <c r="T188" i="3" s="1"/>
  <c r="AN189" i="3"/>
  <c r="AO189" i="3"/>
  <c r="R189" i="3" s="1"/>
  <c r="AN190" i="3"/>
  <c r="AO190" i="3"/>
  <c r="AN191" i="3"/>
  <c r="AO191" i="3"/>
  <c r="R191" i="3" s="1"/>
  <c r="AN192" i="3"/>
  <c r="AO192" i="3"/>
  <c r="T192" i="3" s="1"/>
  <c r="AN193" i="3"/>
  <c r="AO193" i="3"/>
  <c r="R193" i="3" s="1"/>
  <c r="AN194" i="3"/>
  <c r="AO194" i="3"/>
  <c r="AN195" i="3"/>
  <c r="AO195" i="3"/>
  <c r="R195" i="3" s="1"/>
  <c r="AO147" i="3"/>
  <c r="AN147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30" i="3"/>
  <c r="AN131" i="3"/>
  <c r="AN132" i="3"/>
  <c r="AN133" i="3"/>
  <c r="AN134" i="3"/>
  <c r="AN135" i="3"/>
  <c r="AN136" i="3"/>
  <c r="AN137" i="3"/>
  <c r="AN138" i="3"/>
  <c r="AN139" i="3"/>
  <c r="AN140" i="3"/>
  <c r="AN141" i="3"/>
  <c r="AN142" i="3"/>
  <c r="AN143" i="3"/>
  <c r="AN144" i="3"/>
  <c r="AN76" i="3"/>
  <c r="R76" i="3" s="1"/>
  <c r="N77" i="3"/>
  <c r="O77" i="3"/>
  <c r="N78" i="3"/>
  <c r="O78" i="3"/>
  <c r="N79" i="3"/>
  <c r="O79" i="3"/>
  <c r="N80" i="3"/>
  <c r="O80" i="3"/>
  <c r="N81" i="3"/>
  <c r="O81" i="3"/>
  <c r="N82" i="3"/>
  <c r="O82" i="3"/>
  <c r="N83" i="3"/>
  <c r="O83" i="3"/>
  <c r="N84" i="3"/>
  <c r="O84" i="3"/>
  <c r="N85" i="3"/>
  <c r="O85" i="3"/>
  <c r="N86" i="3"/>
  <c r="O86" i="3"/>
  <c r="N87" i="3"/>
  <c r="O87" i="3"/>
  <c r="N88" i="3"/>
  <c r="O88" i="3"/>
  <c r="N89" i="3"/>
  <c r="O89" i="3"/>
  <c r="N90" i="3"/>
  <c r="O90" i="3"/>
  <c r="N91" i="3"/>
  <c r="O91" i="3"/>
  <c r="N92" i="3"/>
  <c r="O92" i="3"/>
  <c r="N93" i="3"/>
  <c r="O93" i="3"/>
  <c r="N94" i="3"/>
  <c r="O94" i="3"/>
  <c r="N95" i="3"/>
  <c r="O95" i="3"/>
  <c r="N96" i="3"/>
  <c r="O96" i="3"/>
  <c r="N97" i="3"/>
  <c r="O97" i="3"/>
  <c r="N98" i="3"/>
  <c r="O98" i="3"/>
  <c r="N99" i="3"/>
  <c r="O99" i="3"/>
  <c r="N100" i="3"/>
  <c r="O100" i="3"/>
  <c r="N101" i="3"/>
  <c r="O101" i="3"/>
  <c r="N102" i="3"/>
  <c r="O102" i="3"/>
  <c r="N103" i="3"/>
  <c r="O103" i="3"/>
  <c r="N104" i="3"/>
  <c r="O104" i="3"/>
  <c r="N105" i="3"/>
  <c r="O105" i="3"/>
  <c r="N106" i="3"/>
  <c r="O106" i="3"/>
  <c r="N107" i="3"/>
  <c r="O107" i="3"/>
  <c r="N108" i="3"/>
  <c r="O108" i="3"/>
  <c r="N109" i="3"/>
  <c r="O109" i="3"/>
  <c r="N110" i="3"/>
  <c r="O110" i="3"/>
  <c r="N111" i="3"/>
  <c r="O111" i="3"/>
  <c r="N112" i="3"/>
  <c r="O112" i="3"/>
  <c r="N113" i="3"/>
  <c r="O113" i="3"/>
  <c r="N114" i="3"/>
  <c r="O114" i="3"/>
  <c r="N115" i="3"/>
  <c r="O115" i="3"/>
  <c r="N116" i="3"/>
  <c r="O116" i="3"/>
  <c r="N117" i="3"/>
  <c r="O117" i="3"/>
  <c r="N118" i="3"/>
  <c r="O118" i="3"/>
  <c r="N119" i="3"/>
  <c r="O119" i="3"/>
  <c r="N120" i="3"/>
  <c r="O120" i="3"/>
  <c r="N121" i="3"/>
  <c r="O121" i="3"/>
  <c r="N122" i="3"/>
  <c r="O122" i="3"/>
  <c r="N123" i="3"/>
  <c r="O123" i="3"/>
  <c r="N124" i="3"/>
  <c r="O124" i="3"/>
  <c r="N125" i="3"/>
  <c r="O125" i="3"/>
  <c r="N126" i="3"/>
  <c r="O126" i="3"/>
  <c r="N127" i="3"/>
  <c r="O127" i="3"/>
  <c r="N128" i="3"/>
  <c r="O128" i="3"/>
  <c r="N129" i="3"/>
  <c r="O129" i="3"/>
  <c r="N130" i="3"/>
  <c r="O130" i="3"/>
  <c r="N131" i="3"/>
  <c r="O131" i="3"/>
  <c r="N132" i="3"/>
  <c r="O132" i="3"/>
  <c r="N133" i="3"/>
  <c r="O133" i="3"/>
  <c r="N134" i="3"/>
  <c r="O134" i="3"/>
  <c r="N135" i="3"/>
  <c r="O135" i="3"/>
  <c r="N136" i="3"/>
  <c r="O136" i="3"/>
  <c r="N137" i="3"/>
  <c r="O137" i="3"/>
  <c r="N138" i="3"/>
  <c r="O138" i="3"/>
  <c r="N139" i="3"/>
  <c r="O139" i="3"/>
  <c r="N140" i="3"/>
  <c r="O140" i="3"/>
  <c r="N141" i="3"/>
  <c r="O141" i="3"/>
  <c r="N142" i="3"/>
  <c r="O142" i="3"/>
  <c r="N143" i="3"/>
  <c r="O143" i="3"/>
  <c r="N144" i="3"/>
  <c r="O144" i="3"/>
  <c r="O76" i="3"/>
  <c r="N7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6" i="3"/>
  <c r="AD147" i="3"/>
  <c r="R196" i="3" l="1"/>
  <c r="T195" i="3"/>
  <c r="T187" i="3"/>
  <c r="T179" i="3"/>
  <c r="T171" i="3"/>
  <c r="T163" i="3"/>
  <c r="T155" i="3"/>
  <c r="T193" i="3"/>
  <c r="T189" i="3"/>
  <c r="T185" i="3"/>
  <c r="T181" i="3"/>
  <c r="T177" i="3"/>
  <c r="T173" i="3"/>
  <c r="T169" i="3"/>
  <c r="T165" i="3"/>
  <c r="T161" i="3"/>
  <c r="T157" i="3"/>
  <c r="T153" i="3"/>
  <c r="T149" i="3"/>
  <c r="T196" i="3" s="1"/>
  <c r="AO196" i="3"/>
  <c r="T191" i="3"/>
  <c r="T183" i="3"/>
  <c r="T175" i="3"/>
  <c r="T167" i="3"/>
  <c r="T159" i="3"/>
  <c r="T151" i="3"/>
  <c r="E205" i="3"/>
  <c r="E196" i="3"/>
  <c r="E145" i="3"/>
  <c r="E75" i="3"/>
  <c r="E211" i="3" l="1"/>
  <c r="R209" i="3" l="1"/>
  <c r="T209" i="3" s="1"/>
  <c r="R207" i="3"/>
  <c r="T207" i="3" s="1"/>
  <c r="AO77" i="3"/>
  <c r="AO78" i="3"/>
  <c r="AO79" i="3"/>
  <c r="AO80" i="3"/>
  <c r="AO81" i="3"/>
  <c r="AO82" i="3"/>
  <c r="AO83" i="3"/>
  <c r="AO84" i="3"/>
  <c r="AO85" i="3"/>
  <c r="AO86" i="3"/>
  <c r="AO87" i="3"/>
  <c r="AO88" i="3"/>
  <c r="AO89" i="3"/>
  <c r="AO90" i="3"/>
  <c r="AO91" i="3"/>
  <c r="AO92" i="3"/>
  <c r="AO93" i="3"/>
  <c r="AO94" i="3"/>
  <c r="AO95" i="3"/>
  <c r="AO96" i="3"/>
  <c r="AO97" i="3"/>
  <c r="AO98" i="3"/>
  <c r="AO99" i="3"/>
  <c r="AO100" i="3"/>
  <c r="AO101" i="3"/>
  <c r="AO102" i="3"/>
  <c r="AO103" i="3"/>
  <c r="AO104" i="3"/>
  <c r="AO105" i="3"/>
  <c r="AO106" i="3"/>
  <c r="AO107" i="3"/>
  <c r="AO108" i="3"/>
  <c r="AO109" i="3"/>
  <c r="AO110" i="3"/>
  <c r="AO111" i="3"/>
  <c r="AO112" i="3"/>
  <c r="AO113" i="3"/>
  <c r="AO114" i="3"/>
  <c r="AO115" i="3"/>
  <c r="AO116" i="3"/>
  <c r="AO117" i="3"/>
  <c r="AO118" i="3"/>
  <c r="AO119" i="3"/>
  <c r="AO120" i="3"/>
  <c r="AO121" i="3"/>
  <c r="AO122" i="3"/>
  <c r="AO123" i="3"/>
  <c r="AO124" i="3"/>
  <c r="AO125" i="3"/>
  <c r="AO126" i="3"/>
  <c r="AO127" i="3"/>
  <c r="AO128" i="3"/>
  <c r="AO129" i="3"/>
  <c r="AO130" i="3"/>
  <c r="AO131" i="3"/>
  <c r="AO132" i="3"/>
  <c r="AO133" i="3"/>
  <c r="AO134" i="3"/>
  <c r="AO135" i="3"/>
  <c r="AO136" i="3"/>
  <c r="AO137" i="3"/>
  <c r="AO138" i="3"/>
  <c r="AO139" i="3"/>
  <c r="AO140" i="3"/>
  <c r="AO141" i="3"/>
  <c r="AO142" i="3"/>
  <c r="AO143" i="3"/>
  <c r="AO144" i="3"/>
  <c r="AO76" i="3"/>
  <c r="T76" i="3" s="1"/>
  <c r="AN145" i="3"/>
  <c r="AO210" i="3"/>
  <c r="AN210" i="3"/>
  <c r="AM210" i="3"/>
  <c r="AJ210" i="3"/>
  <c r="AG210" i="3"/>
  <c r="AD210" i="3"/>
  <c r="AC210" i="3"/>
  <c r="AB210" i="3"/>
  <c r="Z210" i="3"/>
  <c r="W210" i="3"/>
  <c r="S210" i="3"/>
  <c r="Q210" i="3"/>
  <c r="L210" i="3"/>
  <c r="P209" i="3"/>
  <c r="O209" i="3"/>
  <c r="O210" i="3" s="1"/>
  <c r="N209" i="3"/>
  <c r="N210" i="3" s="1"/>
  <c r="M209" i="3"/>
  <c r="M210" i="3" s="1"/>
  <c r="I209" i="3"/>
  <c r="I210" i="3" s="1"/>
  <c r="AO208" i="3"/>
  <c r="AN208" i="3"/>
  <c r="AM208" i="3"/>
  <c r="AJ208" i="3"/>
  <c r="AG208" i="3"/>
  <c r="AD208" i="3"/>
  <c r="AC208" i="3"/>
  <c r="AB208" i="3"/>
  <c r="Z208" i="3"/>
  <c r="W208" i="3"/>
  <c r="L208" i="3"/>
  <c r="P207" i="3"/>
  <c r="O207" i="3"/>
  <c r="O208" i="3" s="1"/>
  <c r="N207" i="3"/>
  <c r="N208" i="3" s="1"/>
  <c r="M207" i="3"/>
  <c r="M208" i="3" s="1"/>
  <c r="I207" i="3"/>
  <c r="AM205" i="3"/>
  <c r="AJ205" i="3"/>
  <c r="AI205" i="3"/>
  <c r="AH205" i="3"/>
  <c r="AG205" i="3"/>
  <c r="AD205" i="3"/>
  <c r="AC205" i="3"/>
  <c r="AB205" i="3"/>
  <c r="Z205" i="3"/>
  <c r="Y205" i="3"/>
  <c r="X205" i="3"/>
  <c r="W205" i="3"/>
  <c r="L205" i="3"/>
  <c r="T204" i="3"/>
  <c r="P204" i="3"/>
  <c r="R204" i="3" s="1"/>
  <c r="O204" i="3"/>
  <c r="N204" i="3"/>
  <c r="M204" i="3"/>
  <c r="T203" i="3"/>
  <c r="P203" i="3"/>
  <c r="Q203" i="3" s="1"/>
  <c r="O203" i="3"/>
  <c r="K203" i="3" s="1"/>
  <c r="H203" i="3" s="1"/>
  <c r="N203" i="3"/>
  <c r="M203" i="3"/>
  <c r="T202" i="3"/>
  <c r="P202" i="3"/>
  <c r="I202" i="3" s="1"/>
  <c r="F202" i="3" s="1"/>
  <c r="O202" i="3"/>
  <c r="N202" i="3"/>
  <c r="M202" i="3"/>
  <c r="T201" i="3"/>
  <c r="P201" i="3"/>
  <c r="Q201" i="3" s="1"/>
  <c r="O201" i="3"/>
  <c r="N201" i="3"/>
  <c r="M201" i="3"/>
  <c r="T200" i="3"/>
  <c r="P200" i="3"/>
  <c r="Q200" i="3" s="1"/>
  <c r="O200" i="3"/>
  <c r="N200" i="3"/>
  <c r="M200" i="3"/>
  <c r="T199" i="3"/>
  <c r="P199" i="3"/>
  <c r="Q199" i="3" s="1"/>
  <c r="O199" i="3"/>
  <c r="N199" i="3"/>
  <c r="M199" i="3"/>
  <c r="T198" i="3"/>
  <c r="P198" i="3"/>
  <c r="O198" i="3"/>
  <c r="N198" i="3"/>
  <c r="N205" i="3" s="1"/>
  <c r="M198" i="3"/>
  <c r="I198" i="3"/>
  <c r="P197" i="3"/>
  <c r="T197" i="3" s="1"/>
  <c r="AM196" i="3"/>
  <c r="AL196" i="3"/>
  <c r="AK196" i="3"/>
  <c r="AJ196" i="3"/>
  <c r="AG196" i="3"/>
  <c r="AF196" i="3"/>
  <c r="AE196" i="3"/>
  <c r="AD196" i="3"/>
  <c r="AC196" i="3"/>
  <c r="AB196" i="3"/>
  <c r="AA196" i="3"/>
  <c r="Z196" i="3"/>
  <c r="Y196" i="3"/>
  <c r="W196" i="3"/>
  <c r="V196" i="3"/>
  <c r="L196" i="3"/>
  <c r="P195" i="3"/>
  <c r="I195" i="3" s="1"/>
  <c r="F195" i="3" s="1"/>
  <c r="O195" i="3"/>
  <c r="N195" i="3"/>
  <c r="M195" i="3"/>
  <c r="P194" i="3"/>
  <c r="Q194" i="3" s="1"/>
  <c r="O194" i="3"/>
  <c r="N194" i="3"/>
  <c r="M194" i="3"/>
  <c r="X196" i="3"/>
  <c r="P193" i="3"/>
  <c r="O193" i="3"/>
  <c r="N193" i="3"/>
  <c r="M193" i="3"/>
  <c r="I193" i="3"/>
  <c r="F193" i="3" s="1"/>
  <c r="P192" i="3"/>
  <c r="O192" i="3"/>
  <c r="N192" i="3"/>
  <c r="J192" i="3" s="1"/>
  <c r="G192" i="3" s="1"/>
  <c r="M192" i="3"/>
  <c r="P191" i="3"/>
  <c r="O191" i="3"/>
  <c r="N191" i="3"/>
  <c r="M191" i="3"/>
  <c r="J191" i="3"/>
  <c r="G191" i="3" s="1"/>
  <c r="P190" i="3"/>
  <c r="Q190" i="3" s="1"/>
  <c r="O190" i="3"/>
  <c r="N190" i="3"/>
  <c r="M190" i="3"/>
  <c r="J190" i="3"/>
  <c r="G190" i="3" s="1"/>
  <c r="P189" i="3"/>
  <c r="O189" i="3"/>
  <c r="K189" i="3" s="1"/>
  <c r="H189" i="3" s="1"/>
  <c r="N189" i="3"/>
  <c r="M189" i="3"/>
  <c r="C189" i="3"/>
  <c r="C190" i="3" s="1"/>
  <c r="P188" i="3"/>
  <c r="O188" i="3"/>
  <c r="N188" i="3"/>
  <c r="J188" i="3" s="1"/>
  <c r="G188" i="3" s="1"/>
  <c r="M188" i="3"/>
  <c r="P187" i="3"/>
  <c r="O187" i="3"/>
  <c r="N187" i="3"/>
  <c r="M187" i="3"/>
  <c r="J187" i="3"/>
  <c r="G187" i="3" s="1"/>
  <c r="P186" i="3"/>
  <c r="Q186" i="3" s="1"/>
  <c r="O186" i="3"/>
  <c r="N186" i="3"/>
  <c r="M186" i="3"/>
  <c r="J186" i="3"/>
  <c r="G186" i="3" s="1"/>
  <c r="P185" i="3"/>
  <c r="O185" i="3"/>
  <c r="K185" i="3" s="1"/>
  <c r="H185" i="3" s="1"/>
  <c r="N185" i="3"/>
  <c r="J185" i="3" s="1"/>
  <c r="G185" i="3" s="1"/>
  <c r="M185" i="3"/>
  <c r="P184" i="3"/>
  <c r="O184" i="3"/>
  <c r="N184" i="3"/>
  <c r="J184" i="3" s="1"/>
  <c r="G184" i="3" s="1"/>
  <c r="M184" i="3"/>
  <c r="I184" i="3"/>
  <c r="F184" i="3" s="1"/>
  <c r="P183" i="3"/>
  <c r="I183" i="3" s="1"/>
  <c r="F183" i="3" s="1"/>
  <c r="O183" i="3"/>
  <c r="K183" i="3" s="1"/>
  <c r="H183" i="3" s="1"/>
  <c r="N183" i="3"/>
  <c r="M183" i="3"/>
  <c r="J183" i="3"/>
  <c r="G183" i="3" s="1"/>
  <c r="P182" i="3"/>
  <c r="O182" i="3"/>
  <c r="N182" i="3"/>
  <c r="J182" i="3" s="1"/>
  <c r="G182" i="3" s="1"/>
  <c r="M182" i="3"/>
  <c r="P181" i="3"/>
  <c r="O181" i="3"/>
  <c r="K181" i="3" s="1"/>
  <c r="H181" i="3" s="1"/>
  <c r="N181" i="3"/>
  <c r="M181" i="3"/>
  <c r="J181" i="3"/>
  <c r="G181" i="3" s="1"/>
  <c r="P180" i="3"/>
  <c r="O180" i="3"/>
  <c r="N180" i="3"/>
  <c r="J180" i="3" s="1"/>
  <c r="G180" i="3" s="1"/>
  <c r="M180" i="3"/>
  <c r="P179" i="3"/>
  <c r="O179" i="3"/>
  <c r="N179" i="3"/>
  <c r="J179" i="3" s="1"/>
  <c r="G179" i="3" s="1"/>
  <c r="M179" i="3"/>
  <c r="P178" i="3"/>
  <c r="O178" i="3"/>
  <c r="K178" i="3" s="1"/>
  <c r="H178" i="3" s="1"/>
  <c r="N178" i="3"/>
  <c r="J178" i="3" s="1"/>
  <c r="G178" i="3" s="1"/>
  <c r="M178" i="3"/>
  <c r="P177" i="3"/>
  <c r="O177" i="3"/>
  <c r="N177" i="3"/>
  <c r="J177" i="3" s="1"/>
  <c r="G177" i="3" s="1"/>
  <c r="M177" i="3"/>
  <c r="I177" i="3"/>
  <c r="F177" i="3" s="1"/>
  <c r="P176" i="3"/>
  <c r="Q176" i="3" s="1"/>
  <c r="O176" i="3"/>
  <c r="K176" i="3" s="1"/>
  <c r="H176" i="3" s="1"/>
  <c r="N176" i="3"/>
  <c r="M176" i="3"/>
  <c r="J176" i="3"/>
  <c r="G176" i="3" s="1"/>
  <c r="P175" i="3"/>
  <c r="O175" i="3"/>
  <c r="K175" i="3" s="1"/>
  <c r="H175" i="3" s="1"/>
  <c r="N175" i="3"/>
  <c r="M175" i="3"/>
  <c r="P174" i="3"/>
  <c r="O174" i="3"/>
  <c r="N174" i="3"/>
  <c r="J174" i="3" s="1"/>
  <c r="G174" i="3" s="1"/>
  <c r="M174" i="3"/>
  <c r="P173" i="3"/>
  <c r="O173" i="3"/>
  <c r="N173" i="3"/>
  <c r="M173" i="3"/>
  <c r="P172" i="3"/>
  <c r="Q172" i="3" s="1"/>
  <c r="O172" i="3"/>
  <c r="N172" i="3"/>
  <c r="M172" i="3"/>
  <c r="J172" i="3"/>
  <c r="G172" i="3" s="1"/>
  <c r="P171" i="3"/>
  <c r="O171" i="3"/>
  <c r="K171" i="3" s="1"/>
  <c r="H171" i="3" s="1"/>
  <c r="N171" i="3"/>
  <c r="M171" i="3"/>
  <c r="P170" i="3"/>
  <c r="O170" i="3"/>
  <c r="N170" i="3"/>
  <c r="J170" i="3" s="1"/>
  <c r="G170" i="3" s="1"/>
  <c r="M170" i="3"/>
  <c r="K169" i="3"/>
  <c r="H169" i="3" s="1"/>
  <c r="P169" i="3"/>
  <c r="Q169" i="3" s="1"/>
  <c r="O169" i="3"/>
  <c r="N169" i="3"/>
  <c r="M169" i="3"/>
  <c r="P168" i="3"/>
  <c r="Q168" i="3" s="1"/>
  <c r="O168" i="3"/>
  <c r="N168" i="3"/>
  <c r="M168" i="3"/>
  <c r="J168" i="3"/>
  <c r="G168" i="3" s="1"/>
  <c r="P167" i="3"/>
  <c r="O167" i="3"/>
  <c r="K167" i="3" s="1"/>
  <c r="H167" i="3" s="1"/>
  <c r="N167" i="3"/>
  <c r="M167" i="3"/>
  <c r="C167" i="3"/>
  <c r="C168" i="3" s="1"/>
  <c r="C169" i="3" s="1"/>
  <c r="C170" i="3" s="1"/>
  <c r="C171" i="3" s="1"/>
  <c r="C172" i="3" s="1"/>
  <c r="C173" i="3" s="1"/>
  <c r="C174" i="3" s="1"/>
  <c r="C175" i="3" s="1"/>
  <c r="C176" i="3" s="1"/>
  <c r="C177" i="3" s="1"/>
  <c r="C178" i="3" s="1"/>
  <c r="C179" i="3" s="1"/>
  <c r="C180" i="3" s="1"/>
  <c r="C181" i="3" s="1"/>
  <c r="C182" i="3" s="1"/>
  <c r="C183" i="3" s="1"/>
  <c r="C184" i="3" s="1"/>
  <c r="C185" i="3" s="1"/>
  <c r="P166" i="3"/>
  <c r="O166" i="3"/>
  <c r="N166" i="3"/>
  <c r="M166" i="3"/>
  <c r="J166" i="3"/>
  <c r="G166" i="3" s="1"/>
  <c r="P165" i="3"/>
  <c r="Q165" i="3" s="1"/>
  <c r="O165" i="3"/>
  <c r="N165" i="3"/>
  <c r="M165" i="3"/>
  <c r="J165" i="3"/>
  <c r="G165" i="3" s="1"/>
  <c r="P164" i="3"/>
  <c r="O164" i="3"/>
  <c r="N164" i="3"/>
  <c r="J164" i="3" s="1"/>
  <c r="G164" i="3" s="1"/>
  <c r="M164" i="3"/>
  <c r="P163" i="3"/>
  <c r="O163" i="3"/>
  <c r="N163" i="3"/>
  <c r="J163" i="3" s="1"/>
  <c r="G163" i="3" s="1"/>
  <c r="M163" i="3"/>
  <c r="P162" i="3"/>
  <c r="O162" i="3"/>
  <c r="N162" i="3"/>
  <c r="M162" i="3"/>
  <c r="J162" i="3"/>
  <c r="G162" i="3" s="1"/>
  <c r="C162" i="3"/>
  <c r="P161" i="3"/>
  <c r="O161" i="3"/>
  <c r="N161" i="3"/>
  <c r="M161" i="3"/>
  <c r="P160" i="3"/>
  <c r="O160" i="3"/>
  <c r="N160" i="3"/>
  <c r="J160" i="3" s="1"/>
  <c r="G160" i="3" s="1"/>
  <c r="M160" i="3"/>
  <c r="I160" i="3"/>
  <c r="F160" i="3" s="1"/>
  <c r="P159" i="3"/>
  <c r="O159" i="3"/>
  <c r="N159" i="3"/>
  <c r="M159" i="3"/>
  <c r="P158" i="3"/>
  <c r="O158" i="3"/>
  <c r="N158" i="3"/>
  <c r="J158" i="3" s="1"/>
  <c r="G158" i="3" s="1"/>
  <c r="M158" i="3"/>
  <c r="P157" i="3"/>
  <c r="O157" i="3"/>
  <c r="N157" i="3"/>
  <c r="M157" i="3"/>
  <c r="J157" i="3"/>
  <c r="G157" i="3" s="1"/>
  <c r="P156" i="3"/>
  <c r="Q156" i="3" s="1"/>
  <c r="O156" i="3"/>
  <c r="N156" i="3"/>
  <c r="M156" i="3"/>
  <c r="J156" i="3"/>
  <c r="G156" i="3" s="1"/>
  <c r="P155" i="3"/>
  <c r="O155" i="3"/>
  <c r="N155" i="3"/>
  <c r="J155" i="3" s="1"/>
  <c r="G155" i="3" s="1"/>
  <c r="M155" i="3"/>
  <c r="P154" i="3"/>
  <c r="O154" i="3"/>
  <c r="N154" i="3"/>
  <c r="M154" i="3"/>
  <c r="P153" i="3"/>
  <c r="O153" i="3"/>
  <c r="N153" i="3"/>
  <c r="J153" i="3" s="1"/>
  <c r="G153" i="3" s="1"/>
  <c r="M153" i="3"/>
  <c r="P152" i="3"/>
  <c r="I152" i="3" s="1"/>
  <c r="O152" i="3"/>
  <c r="K152" i="3" s="1"/>
  <c r="H152" i="3" s="1"/>
  <c r="N152" i="3"/>
  <c r="J152" i="3" s="1"/>
  <c r="G152" i="3" s="1"/>
  <c r="M152" i="3"/>
  <c r="P151" i="3"/>
  <c r="Q151" i="3" s="1"/>
  <c r="O151" i="3"/>
  <c r="N151" i="3"/>
  <c r="M151" i="3"/>
  <c r="J151" i="3"/>
  <c r="G151" i="3" s="1"/>
  <c r="P150" i="3"/>
  <c r="O150" i="3"/>
  <c r="N150" i="3"/>
  <c r="M150" i="3"/>
  <c r="P149" i="3"/>
  <c r="O149" i="3"/>
  <c r="N149" i="3"/>
  <c r="J149" i="3" s="1"/>
  <c r="G149" i="3" s="1"/>
  <c r="M149" i="3"/>
  <c r="P148" i="3"/>
  <c r="O148" i="3"/>
  <c r="N148" i="3"/>
  <c r="M148" i="3"/>
  <c r="P147" i="3"/>
  <c r="O147" i="3"/>
  <c r="N147" i="3"/>
  <c r="J147" i="3" s="1"/>
  <c r="M147" i="3"/>
  <c r="M196" i="3" s="1"/>
  <c r="Q162" i="3" l="1"/>
  <c r="Q173" i="3"/>
  <c r="Q153" i="3"/>
  <c r="Q154" i="3"/>
  <c r="Q158" i="3"/>
  <c r="Q159" i="3"/>
  <c r="Q163" i="3"/>
  <c r="Q167" i="3"/>
  <c r="Q170" i="3"/>
  <c r="Q171" i="3"/>
  <c r="Q174" i="3"/>
  <c r="Q175" i="3"/>
  <c r="Q178" i="3"/>
  <c r="Q179" i="3"/>
  <c r="Q184" i="3"/>
  <c r="Q188" i="3"/>
  <c r="Q192" i="3"/>
  <c r="K204" i="3"/>
  <c r="H204" i="3" s="1"/>
  <c r="Q152" i="3"/>
  <c r="Q157" i="3"/>
  <c r="Q166" i="3"/>
  <c r="I173" i="3"/>
  <c r="F173" i="3" s="1"/>
  <c r="O205" i="3"/>
  <c r="I200" i="3"/>
  <c r="F200" i="3" s="1"/>
  <c r="O196" i="3"/>
  <c r="P196" i="3"/>
  <c r="Q148" i="3"/>
  <c r="Q149" i="3"/>
  <c r="Q150" i="3"/>
  <c r="Q155" i="3"/>
  <c r="Q160" i="3"/>
  <c r="Q161" i="3"/>
  <c r="Q164" i="3"/>
  <c r="M205" i="3"/>
  <c r="T205" i="3"/>
  <c r="K154" i="3"/>
  <c r="H154" i="3" s="1"/>
  <c r="K159" i="3"/>
  <c r="H159" i="3" s="1"/>
  <c r="K161" i="3"/>
  <c r="H161" i="3" s="1"/>
  <c r="K173" i="3"/>
  <c r="H173" i="3" s="1"/>
  <c r="K177" i="3"/>
  <c r="H177" i="3" s="1"/>
  <c r="K182" i="3"/>
  <c r="H182" i="3" s="1"/>
  <c r="K184" i="3"/>
  <c r="H184" i="3" s="1"/>
  <c r="K194" i="3"/>
  <c r="H194" i="3" s="1"/>
  <c r="K195" i="3"/>
  <c r="H195" i="3" s="1"/>
  <c r="K199" i="3"/>
  <c r="H199" i="3" s="1"/>
  <c r="K148" i="3"/>
  <c r="H148" i="3" s="1"/>
  <c r="K150" i="3"/>
  <c r="H150" i="3" s="1"/>
  <c r="K179" i="3"/>
  <c r="H179" i="3" s="1"/>
  <c r="K201" i="3"/>
  <c r="H201" i="3" s="1"/>
  <c r="I155" i="3"/>
  <c r="Q177" i="3"/>
  <c r="Q180" i="3"/>
  <c r="Q181" i="3"/>
  <c r="K160" i="3"/>
  <c r="H160" i="3" s="1"/>
  <c r="Q182" i="3"/>
  <c r="Q183" i="3"/>
  <c r="Q185" i="3"/>
  <c r="Q187" i="3"/>
  <c r="Q189" i="3"/>
  <c r="Q191" i="3"/>
  <c r="Q193" i="3"/>
  <c r="I194" i="3"/>
  <c r="F194" i="3" s="1"/>
  <c r="I149" i="3"/>
  <c r="F149" i="3" s="1"/>
  <c r="P205" i="3"/>
  <c r="AN206" i="3"/>
  <c r="Q202" i="3"/>
  <c r="I204" i="3"/>
  <c r="F204" i="3" s="1"/>
  <c r="I147" i="3"/>
  <c r="F147" i="3" s="1"/>
  <c r="I157" i="3"/>
  <c r="F157" i="3" s="1"/>
  <c r="I166" i="3"/>
  <c r="F166" i="3" s="1"/>
  <c r="I176" i="3"/>
  <c r="F176" i="3" s="1"/>
  <c r="I190" i="3"/>
  <c r="F190" i="3" s="1"/>
  <c r="I191" i="3"/>
  <c r="F191" i="3" s="1"/>
  <c r="I174" i="3"/>
  <c r="F174" i="3" s="1"/>
  <c r="I175" i="3"/>
  <c r="F175" i="3" s="1"/>
  <c r="I178" i="3"/>
  <c r="F178" i="3" s="1"/>
  <c r="I179" i="3"/>
  <c r="F179" i="3" s="1"/>
  <c r="I180" i="3"/>
  <c r="F180" i="3" s="1"/>
  <c r="K180" i="3"/>
  <c r="H180" i="3" s="1"/>
  <c r="I181" i="3"/>
  <c r="F181" i="3" s="1"/>
  <c r="I182" i="3"/>
  <c r="F182" i="3" s="1"/>
  <c r="I186" i="3"/>
  <c r="F186" i="3" s="1"/>
  <c r="I188" i="3"/>
  <c r="F188" i="3" s="1"/>
  <c r="K198" i="3"/>
  <c r="K200" i="3"/>
  <c r="H200" i="3" s="1"/>
  <c r="K202" i="3"/>
  <c r="H202" i="3" s="1"/>
  <c r="I203" i="3"/>
  <c r="F203" i="3" s="1"/>
  <c r="R202" i="3"/>
  <c r="R200" i="3"/>
  <c r="K149" i="3"/>
  <c r="H149" i="3" s="1"/>
  <c r="I151" i="3"/>
  <c r="I162" i="3"/>
  <c r="F162" i="3" s="1"/>
  <c r="I164" i="3"/>
  <c r="F164" i="3" s="1"/>
  <c r="K193" i="3"/>
  <c r="H193" i="3" s="1"/>
  <c r="R198" i="3"/>
  <c r="R205" i="3" s="1"/>
  <c r="R203" i="3"/>
  <c r="J203" i="3" s="1"/>
  <c r="G203" i="3" s="1"/>
  <c r="R201" i="3"/>
  <c r="J201" i="3" s="1"/>
  <c r="G201" i="3" s="1"/>
  <c r="R199" i="3"/>
  <c r="J199" i="3" s="1"/>
  <c r="G199" i="3" s="1"/>
  <c r="R197" i="3"/>
  <c r="K147" i="3"/>
  <c r="H147" i="3" s="1"/>
  <c r="N196" i="3"/>
  <c r="I148" i="3"/>
  <c r="F148" i="3" s="1"/>
  <c r="J148" i="3"/>
  <c r="G148" i="3" s="1"/>
  <c r="I150" i="3"/>
  <c r="F150" i="3" s="1"/>
  <c r="J150" i="3"/>
  <c r="G150" i="3" s="1"/>
  <c r="I153" i="3"/>
  <c r="K153" i="3"/>
  <c r="H153" i="3" s="1"/>
  <c r="I154" i="3"/>
  <c r="J154" i="3"/>
  <c r="G154" i="3" s="1"/>
  <c r="I156" i="3"/>
  <c r="F156" i="3" s="1"/>
  <c r="K156" i="3"/>
  <c r="H156" i="3" s="1"/>
  <c r="I158" i="3"/>
  <c r="F158" i="3" s="1"/>
  <c r="K158" i="3"/>
  <c r="H158" i="3" s="1"/>
  <c r="I159" i="3"/>
  <c r="J159" i="3"/>
  <c r="G159" i="3" s="1"/>
  <c r="I161" i="3"/>
  <c r="F161" i="3" s="1"/>
  <c r="J161" i="3"/>
  <c r="G161" i="3" s="1"/>
  <c r="I163" i="3"/>
  <c r="F163" i="3" s="1"/>
  <c r="K163" i="3"/>
  <c r="H163" i="3" s="1"/>
  <c r="I165" i="3"/>
  <c r="F165" i="3" s="1"/>
  <c r="K165" i="3"/>
  <c r="H165" i="3" s="1"/>
  <c r="I167" i="3"/>
  <c r="F167" i="3" s="1"/>
  <c r="J167" i="3"/>
  <c r="G167" i="3" s="1"/>
  <c r="I168" i="3"/>
  <c r="F168" i="3" s="1"/>
  <c r="K168" i="3"/>
  <c r="H168" i="3" s="1"/>
  <c r="I169" i="3"/>
  <c r="F169" i="3" s="1"/>
  <c r="J169" i="3"/>
  <c r="G169" i="3" s="1"/>
  <c r="I170" i="3"/>
  <c r="F170" i="3" s="1"/>
  <c r="K170" i="3"/>
  <c r="H170" i="3" s="1"/>
  <c r="I171" i="3"/>
  <c r="F171" i="3" s="1"/>
  <c r="J171" i="3"/>
  <c r="G171" i="3" s="1"/>
  <c r="I172" i="3"/>
  <c r="F172" i="3" s="1"/>
  <c r="K172" i="3"/>
  <c r="H172" i="3" s="1"/>
  <c r="J173" i="3"/>
  <c r="G173" i="3" s="1"/>
  <c r="K174" i="3"/>
  <c r="H174" i="3" s="1"/>
  <c r="J175" i="3"/>
  <c r="G175" i="3" s="1"/>
  <c r="K186" i="3"/>
  <c r="H186" i="3" s="1"/>
  <c r="K188" i="3"/>
  <c r="H188" i="3" s="1"/>
  <c r="K191" i="3"/>
  <c r="H191" i="3" s="1"/>
  <c r="J193" i="3"/>
  <c r="G193" i="3" s="1"/>
  <c r="J195" i="3"/>
  <c r="G195" i="3" s="1"/>
  <c r="J200" i="3"/>
  <c r="G200" i="3" s="1"/>
  <c r="J202" i="3"/>
  <c r="G202" i="3" s="1"/>
  <c r="Q204" i="3"/>
  <c r="K151" i="3"/>
  <c r="H151" i="3" s="1"/>
  <c r="K155" i="3"/>
  <c r="H155" i="3" s="1"/>
  <c r="K157" i="3"/>
  <c r="H157" i="3" s="1"/>
  <c r="K162" i="3"/>
  <c r="H162" i="3" s="1"/>
  <c r="K164" i="3"/>
  <c r="H164" i="3" s="1"/>
  <c r="K166" i="3"/>
  <c r="H166" i="3" s="1"/>
  <c r="I185" i="3"/>
  <c r="F185" i="3" s="1"/>
  <c r="I187" i="3"/>
  <c r="F187" i="3" s="1"/>
  <c r="K187" i="3"/>
  <c r="H187" i="3" s="1"/>
  <c r="I189" i="3"/>
  <c r="F189" i="3" s="1"/>
  <c r="J189" i="3"/>
  <c r="G189" i="3" s="1"/>
  <c r="K190" i="3"/>
  <c r="H190" i="3" s="1"/>
  <c r="I192" i="3"/>
  <c r="F192" i="3" s="1"/>
  <c r="K192" i="3"/>
  <c r="H192" i="3" s="1"/>
  <c r="J194" i="3"/>
  <c r="G194" i="3" s="1"/>
  <c r="Q195" i="3"/>
  <c r="F198" i="3"/>
  <c r="Q198" i="3"/>
  <c r="I199" i="3"/>
  <c r="F199" i="3" s="1"/>
  <c r="I201" i="3"/>
  <c r="F201" i="3" s="1"/>
  <c r="J204" i="3"/>
  <c r="G204" i="3" s="1"/>
  <c r="H198" i="3"/>
  <c r="H205" i="3" s="1"/>
  <c r="K205" i="3"/>
  <c r="G147" i="3"/>
  <c r="R208" i="3"/>
  <c r="J207" i="3"/>
  <c r="J208" i="3" s="1"/>
  <c r="J209" i="3"/>
  <c r="J210" i="3" s="1"/>
  <c r="R210" i="3"/>
  <c r="P206" i="3"/>
  <c r="P208" i="3"/>
  <c r="P210" i="3"/>
  <c r="Q196" i="3" l="1"/>
  <c r="J198" i="3"/>
  <c r="Q205" i="3"/>
  <c r="Q206" i="3" s="1"/>
  <c r="K196" i="3"/>
  <c r="G196" i="3"/>
  <c r="I196" i="3"/>
  <c r="F196" i="3"/>
  <c r="J196" i="3"/>
  <c r="H196" i="3"/>
  <c r="F205" i="3"/>
  <c r="I205" i="3"/>
  <c r="I208" i="3"/>
  <c r="Q207" i="3"/>
  <c r="Q208" i="3" s="1"/>
  <c r="T206" i="3"/>
  <c r="R206" i="3"/>
  <c r="J205" i="3"/>
  <c r="G198" i="3"/>
  <c r="G205" i="3" s="1"/>
  <c r="T210" i="3"/>
  <c r="K209" i="3"/>
  <c r="K210" i="3" s="1"/>
  <c r="T208" i="3"/>
  <c r="K207" i="3"/>
  <c r="K208" i="3" s="1"/>
  <c r="P144" i="3" l="1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76" i="3"/>
  <c r="T123" i="3"/>
  <c r="K123" i="3" s="1"/>
  <c r="Q123" i="3"/>
  <c r="I123" i="3"/>
  <c r="T53" i="3"/>
  <c r="K53" i="3" s="1"/>
  <c r="R53" i="3"/>
  <c r="J53" i="3" s="1"/>
  <c r="I53" i="3"/>
  <c r="P145" i="3" l="1"/>
  <c r="S145" i="3"/>
  <c r="S211" i="3" s="1"/>
  <c r="T77" i="3"/>
  <c r="T145" i="3" s="1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AO145" i="3"/>
  <c r="W75" i="3" l="1"/>
  <c r="Q76" i="3" l="1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 l="1"/>
  <c r="AM145" i="3"/>
  <c r="R6" i="3" l="1"/>
  <c r="T6" i="3"/>
  <c r="I76" i="3" l="1"/>
  <c r="AK211" i="3"/>
  <c r="AL211" i="3"/>
  <c r="AE211" i="3"/>
  <c r="AF211" i="3"/>
  <c r="AN211" i="3" l="1"/>
  <c r="AO211" i="3"/>
  <c r="O145" i="3"/>
  <c r="O146" i="3" s="1"/>
  <c r="K138" i="3"/>
  <c r="H138" i="3" s="1"/>
  <c r="I77" i="3"/>
  <c r="F77" i="3" s="1"/>
  <c r="I78" i="3"/>
  <c r="F78" i="3" s="1"/>
  <c r="I79" i="3"/>
  <c r="F79" i="3" s="1"/>
  <c r="I80" i="3"/>
  <c r="F80" i="3" s="1"/>
  <c r="I81" i="3"/>
  <c r="F81" i="3" s="1"/>
  <c r="I82" i="3"/>
  <c r="F82" i="3" s="1"/>
  <c r="I83" i="3"/>
  <c r="F83" i="3" s="1"/>
  <c r="I84" i="3"/>
  <c r="F84" i="3" s="1"/>
  <c r="I85" i="3"/>
  <c r="F85" i="3" s="1"/>
  <c r="I86" i="3"/>
  <c r="F86" i="3" s="1"/>
  <c r="I87" i="3"/>
  <c r="F87" i="3" s="1"/>
  <c r="I88" i="3"/>
  <c r="F88" i="3" s="1"/>
  <c r="I89" i="3"/>
  <c r="F89" i="3" s="1"/>
  <c r="I90" i="3"/>
  <c r="F90" i="3" s="1"/>
  <c r="I91" i="3"/>
  <c r="F91" i="3" s="1"/>
  <c r="I92" i="3"/>
  <c r="F92" i="3" s="1"/>
  <c r="I93" i="3"/>
  <c r="F93" i="3" s="1"/>
  <c r="I94" i="3"/>
  <c r="F94" i="3" s="1"/>
  <c r="I95" i="3"/>
  <c r="F95" i="3" s="1"/>
  <c r="I96" i="3"/>
  <c r="F96" i="3" s="1"/>
  <c r="I97" i="3"/>
  <c r="F97" i="3" s="1"/>
  <c r="I98" i="3"/>
  <c r="F98" i="3" s="1"/>
  <c r="I99" i="3"/>
  <c r="F99" i="3" s="1"/>
  <c r="I100" i="3"/>
  <c r="I101" i="3"/>
  <c r="F101" i="3" s="1"/>
  <c r="I102" i="3"/>
  <c r="F102" i="3" s="1"/>
  <c r="I103" i="3"/>
  <c r="F103" i="3" s="1"/>
  <c r="I104" i="3"/>
  <c r="F104" i="3" s="1"/>
  <c r="I105" i="3"/>
  <c r="F105" i="3" s="1"/>
  <c r="I106" i="3"/>
  <c r="F106" i="3" s="1"/>
  <c r="I107" i="3"/>
  <c r="F107" i="3" s="1"/>
  <c r="I108" i="3"/>
  <c r="F108" i="3" s="1"/>
  <c r="I109" i="3"/>
  <c r="F109" i="3" s="1"/>
  <c r="I110" i="3"/>
  <c r="F110" i="3" s="1"/>
  <c r="I111" i="3"/>
  <c r="F111" i="3" s="1"/>
  <c r="I112" i="3"/>
  <c r="F112" i="3" s="1"/>
  <c r="I113" i="3"/>
  <c r="F113" i="3" s="1"/>
  <c r="I114" i="3"/>
  <c r="F114" i="3" s="1"/>
  <c r="I115" i="3"/>
  <c r="F115" i="3" s="1"/>
  <c r="I116" i="3"/>
  <c r="F116" i="3" s="1"/>
  <c r="I117" i="3"/>
  <c r="F117" i="3" s="1"/>
  <c r="I118" i="3"/>
  <c r="F118" i="3" s="1"/>
  <c r="I119" i="3"/>
  <c r="F119" i="3" s="1"/>
  <c r="I120" i="3"/>
  <c r="F120" i="3" s="1"/>
  <c r="I121" i="3"/>
  <c r="F121" i="3" s="1"/>
  <c r="I122" i="3"/>
  <c r="F122" i="3" s="1"/>
  <c r="I124" i="3"/>
  <c r="F124" i="3" s="1"/>
  <c r="I125" i="3"/>
  <c r="F125" i="3" s="1"/>
  <c r="I126" i="3"/>
  <c r="F126" i="3" s="1"/>
  <c r="I127" i="3"/>
  <c r="F127" i="3" s="1"/>
  <c r="I128" i="3"/>
  <c r="F128" i="3" s="1"/>
  <c r="I129" i="3"/>
  <c r="F129" i="3" s="1"/>
  <c r="I130" i="3"/>
  <c r="F130" i="3" s="1"/>
  <c r="I131" i="3"/>
  <c r="F131" i="3" s="1"/>
  <c r="I132" i="3"/>
  <c r="F132" i="3" s="1"/>
  <c r="I133" i="3"/>
  <c r="F133" i="3" s="1"/>
  <c r="I134" i="3"/>
  <c r="F134" i="3" s="1"/>
  <c r="I135" i="3"/>
  <c r="F135" i="3" s="1"/>
  <c r="I136" i="3"/>
  <c r="F136" i="3" s="1"/>
  <c r="I137" i="3"/>
  <c r="F137" i="3" s="1"/>
  <c r="I138" i="3"/>
  <c r="F138" i="3" s="1"/>
  <c r="I139" i="3"/>
  <c r="F139" i="3" s="1"/>
  <c r="I140" i="3"/>
  <c r="F140" i="3" s="1"/>
  <c r="I141" i="3"/>
  <c r="F141" i="3" s="1"/>
  <c r="I142" i="3"/>
  <c r="F142" i="3" s="1"/>
  <c r="I143" i="3"/>
  <c r="F143" i="3" s="1"/>
  <c r="I144" i="3"/>
  <c r="F144" i="3" s="1"/>
  <c r="F76" i="3"/>
  <c r="AG75" i="3"/>
  <c r="AH75" i="3"/>
  <c r="AI75" i="3"/>
  <c r="U75" i="3"/>
  <c r="U211" i="3" s="1"/>
  <c r="V75" i="3"/>
  <c r="X75" i="3"/>
  <c r="Y75" i="3"/>
  <c r="M145" i="3"/>
  <c r="M146" i="3" s="1"/>
  <c r="N145" i="3"/>
  <c r="N146" i="3" s="1"/>
  <c r="L145" i="3"/>
  <c r="L146" i="3" s="1"/>
  <c r="J6" i="3"/>
  <c r="I145" i="3" l="1"/>
  <c r="I6" i="3"/>
  <c r="F6" i="3" l="1"/>
  <c r="K84" i="3"/>
  <c r="H84" i="3" s="1"/>
  <c r="K88" i="3"/>
  <c r="H88" i="3" s="1"/>
  <c r="K91" i="3"/>
  <c r="H91" i="3" s="1"/>
  <c r="K97" i="3"/>
  <c r="H97" i="3" s="1"/>
  <c r="K100" i="3"/>
  <c r="K104" i="3"/>
  <c r="H104" i="3" s="1"/>
  <c r="K108" i="3"/>
  <c r="H108" i="3" s="1"/>
  <c r="K112" i="3"/>
  <c r="H112" i="3" s="1"/>
  <c r="K116" i="3"/>
  <c r="H116" i="3" s="1"/>
  <c r="K120" i="3"/>
  <c r="H120" i="3" s="1"/>
  <c r="K125" i="3"/>
  <c r="H125" i="3" s="1"/>
  <c r="K129" i="3"/>
  <c r="H129" i="3" s="1"/>
  <c r="K133" i="3"/>
  <c r="H133" i="3" s="1"/>
  <c r="K139" i="3"/>
  <c r="H139" i="3" s="1"/>
  <c r="K144" i="3"/>
  <c r="H144" i="3" s="1"/>
  <c r="K80" i="3"/>
  <c r="H80" i="3" s="1"/>
  <c r="K83" i="3"/>
  <c r="H83" i="3" s="1"/>
  <c r="K87" i="3"/>
  <c r="H87" i="3" s="1"/>
  <c r="K92" i="3"/>
  <c r="H92" i="3" s="1"/>
  <c r="K95" i="3"/>
  <c r="H95" i="3" s="1"/>
  <c r="K99" i="3"/>
  <c r="H99" i="3" s="1"/>
  <c r="K103" i="3"/>
  <c r="H103" i="3" s="1"/>
  <c r="K107" i="3"/>
  <c r="H107" i="3" s="1"/>
  <c r="K111" i="3"/>
  <c r="H111" i="3" s="1"/>
  <c r="K115" i="3"/>
  <c r="H115" i="3" s="1"/>
  <c r="K119" i="3"/>
  <c r="H119" i="3" s="1"/>
  <c r="K124" i="3"/>
  <c r="H124" i="3" s="1"/>
  <c r="K128" i="3"/>
  <c r="H128" i="3" s="1"/>
  <c r="K132" i="3"/>
  <c r="H132" i="3" s="1"/>
  <c r="K137" i="3"/>
  <c r="H137" i="3" s="1"/>
  <c r="K142" i="3"/>
  <c r="H142" i="3" s="1"/>
  <c r="K76" i="3"/>
  <c r="K81" i="3"/>
  <c r="H81" i="3" s="1"/>
  <c r="K86" i="3"/>
  <c r="H86" i="3" s="1"/>
  <c r="K90" i="3"/>
  <c r="H90" i="3" s="1"/>
  <c r="K94" i="3"/>
  <c r="H94" i="3" s="1"/>
  <c r="K98" i="3"/>
  <c r="H98" i="3" s="1"/>
  <c r="K102" i="3"/>
  <c r="H102" i="3" s="1"/>
  <c r="K106" i="3"/>
  <c r="H106" i="3" s="1"/>
  <c r="K110" i="3"/>
  <c r="H110" i="3" s="1"/>
  <c r="K114" i="3"/>
  <c r="H114" i="3" s="1"/>
  <c r="K118" i="3"/>
  <c r="H118" i="3" s="1"/>
  <c r="K122" i="3"/>
  <c r="H122" i="3" s="1"/>
  <c r="K127" i="3"/>
  <c r="H127" i="3" s="1"/>
  <c r="K131" i="3"/>
  <c r="H131" i="3" s="1"/>
  <c r="K135" i="3"/>
  <c r="H135" i="3" s="1"/>
  <c r="K141" i="3"/>
  <c r="H141" i="3" s="1"/>
  <c r="K136" i="3"/>
  <c r="H136" i="3" s="1"/>
  <c r="K78" i="3"/>
  <c r="H78" i="3" s="1"/>
  <c r="K82" i="3"/>
  <c r="H82" i="3" s="1"/>
  <c r="K85" i="3"/>
  <c r="H85" i="3" s="1"/>
  <c r="K89" i="3"/>
  <c r="H89" i="3" s="1"/>
  <c r="K93" i="3"/>
  <c r="H93" i="3" s="1"/>
  <c r="K96" i="3"/>
  <c r="H96" i="3" s="1"/>
  <c r="K101" i="3"/>
  <c r="H101" i="3" s="1"/>
  <c r="K105" i="3"/>
  <c r="H105" i="3" s="1"/>
  <c r="K109" i="3"/>
  <c r="H109" i="3" s="1"/>
  <c r="K113" i="3"/>
  <c r="H113" i="3" s="1"/>
  <c r="K117" i="3"/>
  <c r="H117" i="3" s="1"/>
  <c r="K121" i="3"/>
  <c r="H121" i="3" s="1"/>
  <c r="K126" i="3"/>
  <c r="H126" i="3" s="1"/>
  <c r="K130" i="3"/>
  <c r="H130" i="3" s="1"/>
  <c r="K134" i="3"/>
  <c r="H134" i="3" s="1"/>
  <c r="K140" i="3"/>
  <c r="H140" i="3" s="1"/>
  <c r="K143" i="3"/>
  <c r="H143" i="3" s="1"/>
  <c r="K79" i="3"/>
  <c r="H79" i="3" s="1"/>
  <c r="AA211" i="3"/>
  <c r="C77" i="3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C102" i="3" s="1"/>
  <c r="C103" i="3" s="1"/>
  <c r="C104" i="3" s="1"/>
  <c r="C105" i="3" s="1"/>
  <c r="C106" i="3" s="1"/>
  <c r="C107" i="3" s="1"/>
  <c r="C108" i="3" s="1"/>
  <c r="C109" i="3" s="1"/>
  <c r="C110" i="3" s="1"/>
  <c r="C111" i="3" s="1"/>
  <c r="C112" i="3" s="1"/>
  <c r="C113" i="3" s="1"/>
  <c r="C114" i="3" s="1"/>
  <c r="C115" i="3" s="1"/>
  <c r="C116" i="3" s="1"/>
  <c r="C117" i="3" s="1"/>
  <c r="C118" i="3" s="1"/>
  <c r="C119" i="3" s="1"/>
  <c r="C120" i="3" s="1"/>
  <c r="C121" i="3" s="1"/>
  <c r="C122" i="3" s="1"/>
  <c r="C124" i="3" l="1"/>
  <c r="C125" i="3" s="1"/>
  <c r="C126" i="3" s="1"/>
  <c r="C127" i="3" s="1"/>
  <c r="C128" i="3" s="1"/>
  <c r="C129" i="3" s="1"/>
  <c r="C130" i="3" s="1"/>
  <c r="C131" i="3" s="1"/>
  <c r="C132" i="3" s="1"/>
  <c r="C133" i="3" s="1"/>
  <c r="C134" i="3" s="1"/>
  <c r="C135" i="3" s="1"/>
  <c r="C136" i="3" s="1"/>
  <c r="C137" i="3" s="1"/>
  <c r="C138" i="3" s="1"/>
  <c r="C139" i="3" s="1"/>
  <c r="C140" i="3" s="1"/>
  <c r="C141" i="3" s="1"/>
  <c r="C142" i="3" s="1"/>
  <c r="C143" i="3" s="1"/>
  <c r="C144" i="3" s="1"/>
  <c r="C123" i="3"/>
  <c r="R23" i="3"/>
  <c r="T23" i="3"/>
  <c r="R16" i="3"/>
  <c r="T16" i="3"/>
  <c r="T74" i="3"/>
  <c r="R74" i="3"/>
  <c r="T73" i="3"/>
  <c r="R73" i="3"/>
  <c r="T72" i="3"/>
  <c r="R72" i="3"/>
  <c r="T71" i="3"/>
  <c r="R71" i="3"/>
  <c r="T70" i="3"/>
  <c r="R70" i="3"/>
  <c r="T69" i="3"/>
  <c r="R69" i="3"/>
  <c r="T68" i="3"/>
  <c r="R68" i="3"/>
  <c r="T67" i="3"/>
  <c r="R67" i="3"/>
  <c r="T66" i="3"/>
  <c r="R66" i="3"/>
  <c r="T65" i="3"/>
  <c r="R65" i="3"/>
  <c r="T64" i="3"/>
  <c r="R64" i="3"/>
  <c r="T63" i="3"/>
  <c r="R63" i="3"/>
  <c r="T62" i="3"/>
  <c r="R62" i="3"/>
  <c r="T61" i="3"/>
  <c r="R61" i="3"/>
  <c r="T60" i="3"/>
  <c r="R60" i="3"/>
  <c r="T59" i="3"/>
  <c r="R59" i="3"/>
  <c r="T58" i="3"/>
  <c r="R58" i="3"/>
  <c r="T57" i="3"/>
  <c r="R57" i="3"/>
  <c r="T56" i="3"/>
  <c r="R56" i="3"/>
  <c r="T55" i="3"/>
  <c r="R55" i="3"/>
  <c r="T54" i="3"/>
  <c r="R54" i="3"/>
  <c r="T52" i="3"/>
  <c r="R52" i="3"/>
  <c r="T51" i="3"/>
  <c r="R51" i="3"/>
  <c r="T50" i="3"/>
  <c r="R50" i="3"/>
  <c r="T49" i="3"/>
  <c r="R49" i="3"/>
  <c r="T48" i="3"/>
  <c r="R48" i="3"/>
  <c r="T47" i="3"/>
  <c r="R47" i="3"/>
  <c r="T46" i="3"/>
  <c r="R46" i="3"/>
  <c r="T45" i="3"/>
  <c r="R45" i="3"/>
  <c r="T44" i="3"/>
  <c r="R44" i="3"/>
  <c r="T43" i="3"/>
  <c r="R43" i="3"/>
  <c r="T42" i="3"/>
  <c r="R42" i="3"/>
  <c r="T41" i="3"/>
  <c r="R41" i="3"/>
  <c r="T40" i="3"/>
  <c r="R40" i="3"/>
  <c r="T39" i="3"/>
  <c r="R39" i="3"/>
  <c r="T38" i="3"/>
  <c r="R38" i="3"/>
  <c r="T37" i="3"/>
  <c r="R37" i="3"/>
  <c r="T36" i="3"/>
  <c r="R36" i="3"/>
  <c r="T35" i="3"/>
  <c r="R35" i="3"/>
  <c r="T34" i="3"/>
  <c r="R34" i="3"/>
  <c r="T33" i="3"/>
  <c r="R33" i="3"/>
  <c r="T32" i="3"/>
  <c r="R32" i="3"/>
  <c r="T31" i="3"/>
  <c r="R31" i="3"/>
  <c r="T30" i="3"/>
  <c r="R30" i="3"/>
  <c r="T29" i="3"/>
  <c r="R29" i="3"/>
  <c r="T28" i="3"/>
  <c r="R28" i="3"/>
  <c r="T27" i="3"/>
  <c r="R27" i="3"/>
  <c r="T26" i="3"/>
  <c r="R26" i="3"/>
  <c r="T25" i="3"/>
  <c r="R25" i="3"/>
  <c r="T24" i="3"/>
  <c r="R24" i="3"/>
  <c r="T22" i="3"/>
  <c r="R22" i="3"/>
  <c r="T21" i="3"/>
  <c r="R21" i="3"/>
  <c r="T20" i="3"/>
  <c r="R20" i="3"/>
  <c r="T19" i="3"/>
  <c r="R19" i="3"/>
  <c r="T18" i="3"/>
  <c r="R18" i="3"/>
  <c r="T17" i="3"/>
  <c r="R17" i="3"/>
  <c r="T15" i="3"/>
  <c r="R15" i="3"/>
  <c r="T14" i="3"/>
  <c r="R14" i="3"/>
  <c r="T13" i="3"/>
  <c r="R13" i="3"/>
  <c r="T12" i="3"/>
  <c r="R12" i="3"/>
  <c r="T11" i="3"/>
  <c r="R11" i="3"/>
  <c r="T10" i="3"/>
  <c r="R10" i="3"/>
  <c r="T9" i="3"/>
  <c r="R9" i="3"/>
  <c r="T8" i="3"/>
  <c r="R8" i="3"/>
  <c r="T7" i="3"/>
  <c r="R7" i="3"/>
  <c r="I73" i="3"/>
  <c r="I71" i="3"/>
  <c r="I69" i="3"/>
  <c r="I67" i="3"/>
  <c r="I65" i="3"/>
  <c r="I63" i="3"/>
  <c r="I61" i="3"/>
  <c r="I59" i="3"/>
  <c r="I57" i="3"/>
  <c r="I55" i="3"/>
  <c r="I52" i="3"/>
  <c r="F52" i="3" s="1"/>
  <c r="I50" i="3"/>
  <c r="I48" i="3"/>
  <c r="I46" i="3"/>
  <c r="I44" i="3"/>
  <c r="I42" i="3"/>
  <c r="I40" i="3"/>
  <c r="I38" i="3"/>
  <c r="I36" i="3"/>
  <c r="I34" i="3"/>
  <c r="I32" i="3"/>
  <c r="I30" i="3"/>
  <c r="I28" i="3"/>
  <c r="I26" i="3"/>
  <c r="I24" i="3"/>
  <c r="I22" i="3"/>
  <c r="I20" i="3"/>
  <c r="I18" i="3"/>
  <c r="I16" i="3"/>
  <c r="I14" i="3"/>
  <c r="I12" i="3"/>
  <c r="I10" i="3"/>
  <c r="I8" i="3"/>
  <c r="F8" i="3" s="1"/>
  <c r="I74" i="3"/>
  <c r="F74" i="3" s="1"/>
  <c r="I72" i="3"/>
  <c r="I70" i="3"/>
  <c r="I68" i="3"/>
  <c r="I66" i="3"/>
  <c r="I64" i="3"/>
  <c r="I62" i="3"/>
  <c r="I60" i="3"/>
  <c r="I58" i="3"/>
  <c r="I56" i="3"/>
  <c r="I54" i="3"/>
  <c r="I51" i="3"/>
  <c r="I49" i="3"/>
  <c r="I47" i="3"/>
  <c r="I45" i="3"/>
  <c r="I43" i="3"/>
  <c r="I41" i="3"/>
  <c r="I39" i="3"/>
  <c r="I37" i="3"/>
  <c r="I35" i="3"/>
  <c r="I33" i="3"/>
  <c r="I31" i="3"/>
  <c r="I29" i="3"/>
  <c r="I27" i="3"/>
  <c r="I25" i="3"/>
  <c r="I23" i="3"/>
  <c r="I21" i="3"/>
  <c r="I19" i="3"/>
  <c r="I17" i="3"/>
  <c r="I15" i="3"/>
  <c r="I13" i="3"/>
  <c r="I11" i="3"/>
  <c r="I9" i="3"/>
  <c r="H76" i="3"/>
  <c r="K77" i="3"/>
  <c r="H77" i="3" s="1"/>
  <c r="I7" i="3"/>
  <c r="P75" i="3"/>
  <c r="P146" i="3" s="1"/>
  <c r="T146" i="3" l="1"/>
  <c r="R146" i="3"/>
  <c r="I75" i="3"/>
  <c r="I146" i="3" s="1"/>
  <c r="T75" i="3"/>
  <c r="T211" i="3" s="1"/>
  <c r="R75" i="3"/>
  <c r="AD211" i="3"/>
  <c r="K145" i="3"/>
  <c r="P211" i="3" l="1"/>
  <c r="AJ211" i="3"/>
  <c r="O211" i="3" l="1"/>
  <c r="N211" i="3" l="1"/>
  <c r="Y211" i="3"/>
  <c r="X211" i="3"/>
  <c r="AH211" i="3"/>
  <c r="AI211" i="3"/>
  <c r="V211" i="3" l="1"/>
  <c r="L211" i="3"/>
  <c r="Z211" i="3" l="1"/>
  <c r="AG211" i="3"/>
  <c r="AC211" i="3" l="1"/>
  <c r="AB211" i="3"/>
  <c r="AM211" i="3"/>
  <c r="W211" i="3"/>
  <c r="F7" i="3" l="1"/>
  <c r="K50" i="3"/>
  <c r="H50" i="3" s="1"/>
  <c r="K32" i="3"/>
  <c r="H32" i="3" s="1"/>
  <c r="F16" i="3"/>
  <c r="K69" i="3" l="1"/>
  <c r="H69" i="3" s="1"/>
  <c r="K8" i="3"/>
  <c r="H8" i="3" s="1"/>
  <c r="K12" i="3"/>
  <c r="H12" i="3" s="1"/>
  <c r="K16" i="3"/>
  <c r="H16" i="3" s="1"/>
  <c r="K20" i="3"/>
  <c r="H20" i="3" s="1"/>
  <c r="K24" i="3"/>
  <c r="H24" i="3" s="1"/>
  <c r="K28" i="3"/>
  <c r="H28" i="3" s="1"/>
  <c r="K42" i="3"/>
  <c r="H42" i="3" s="1"/>
  <c r="K59" i="3"/>
  <c r="H59" i="3" s="1"/>
  <c r="K10" i="3"/>
  <c r="H10" i="3" s="1"/>
  <c r="K14" i="3"/>
  <c r="H14" i="3" s="1"/>
  <c r="K18" i="3"/>
  <c r="H18" i="3" s="1"/>
  <c r="K22" i="3"/>
  <c r="H22" i="3" s="1"/>
  <c r="K26" i="3"/>
  <c r="H26" i="3" s="1"/>
  <c r="K30" i="3"/>
  <c r="K34" i="3"/>
  <c r="H34" i="3" s="1"/>
  <c r="K67" i="3"/>
  <c r="H67" i="3" s="1"/>
  <c r="K71" i="3"/>
  <c r="H71" i="3" s="1"/>
  <c r="K38" i="3"/>
  <c r="H38" i="3" s="1"/>
  <c r="K46" i="3"/>
  <c r="H46" i="3" s="1"/>
  <c r="K55" i="3"/>
  <c r="H55" i="3" s="1"/>
  <c r="K63" i="3"/>
  <c r="H63" i="3" s="1"/>
  <c r="K36" i="3"/>
  <c r="H36" i="3" s="1"/>
  <c r="K40" i="3"/>
  <c r="H40" i="3" s="1"/>
  <c r="K44" i="3"/>
  <c r="H44" i="3" s="1"/>
  <c r="K48" i="3"/>
  <c r="H48" i="3" s="1"/>
  <c r="K52" i="3"/>
  <c r="H52" i="3" s="1"/>
  <c r="K57" i="3"/>
  <c r="H57" i="3" s="1"/>
  <c r="K61" i="3"/>
  <c r="H61" i="3" s="1"/>
  <c r="K65" i="3"/>
  <c r="H65" i="3" s="1"/>
  <c r="J74" i="3"/>
  <c r="K7" i="3"/>
  <c r="H7" i="3" s="1"/>
  <c r="K9" i="3"/>
  <c r="H9" i="3" s="1"/>
  <c r="K11" i="3"/>
  <c r="H11" i="3" s="1"/>
  <c r="K13" i="3"/>
  <c r="H13" i="3" s="1"/>
  <c r="K15" i="3"/>
  <c r="H15" i="3" s="1"/>
  <c r="K17" i="3"/>
  <c r="H17" i="3" s="1"/>
  <c r="K19" i="3"/>
  <c r="H19" i="3" s="1"/>
  <c r="K21" i="3"/>
  <c r="H21" i="3" s="1"/>
  <c r="K23" i="3"/>
  <c r="H23" i="3" s="1"/>
  <c r="K25" i="3"/>
  <c r="H25" i="3" s="1"/>
  <c r="K27" i="3"/>
  <c r="H27" i="3" s="1"/>
  <c r="K29" i="3"/>
  <c r="H29" i="3" s="1"/>
  <c r="K31" i="3"/>
  <c r="H31" i="3" s="1"/>
  <c r="K33" i="3"/>
  <c r="H33" i="3" s="1"/>
  <c r="K35" i="3"/>
  <c r="H35" i="3" s="1"/>
  <c r="K37" i="3"/>
  <c r="H37" i="3" s="1"/>
  <c r="K39" i="3"/>
  <c r="H39" i="3" s="1"/>
  <c r="K41" i="3"/>
  <c r="H41" i="3" s="1"/>
  <c r="K43" i="3"/>
  <c r="H43" i="3" s="1"/>
  <c r="K45" i="3"/>
  <c r="H45" i="3" s="1"/>
  <c r="K47" i="3"/>
  <c r="H47" i="3" s="1"/>
  <c r="K49" i="3"/>
  <c r="H49" i="3" s="1"/>
  <c r="K51" i="3"/>
  <c r="H51" i="3" s="1"/>
  <c r="K54" i="3"/>
  <c r="H54" i="3" s="1"/>
  <c r="K56" i="3"/>
  <c r="H56" i="3" s="1"/>
  <c r="K58" i="3"/>
  <c r="H58" i="3" s="1"/>
  <c r="K60" i="3"/>
  <c r="H60" i="3" s="1"/>
  <c r="K62" i="3"/>
  <c r="H62" i="3" s="1"/>
  <c r="K64" i="3"/>
  <c r="H64" i="3" s="1"/>
  <c r="K66" i="3"/>
  <c r="H66" i="3" s="1"/>
  <c r="K68" i="3"/>
  <c r="H68" i="3" s="1"/>
  <c r="K70" i="3"/>
  <c r="H70" i="3" s="1"/>
  <c r="K72" i="3"/>
  <c r="H72" i="3" s="1"/>
  <c r="F26" i="3"/>
  <c r="G6" i="3" l="1"/>
  <c r="G74" i="3"/>
  <c r="K74" i="3"/>
  <c r="H74" i="3" s="1"/>
  <c r="J73" i="3"/>
  <c r="G73" i="3" s="1"/>
  <c r="K73" i="3"/>
  <c r="H73" i="3" s="1"/>
  <c r="K6" i="3" l="1"/>
  <c r="AM213" i="3"/>
  <c r="H6" i="3" l="1"/>
  <c r="K75" i="3"/>
  <c r="K146" i="3" s="1"/>
  <c r="C7" i="3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M211" i="3" l="1"/>
  <c r="C18" i="3"/>
  <c r="C19" i="3" s="1"/>
  <c r="C20" i="3" s="1"/>
  <c r="C21" i="3" s="1"/>
  <c r="C22" i="3" s="1"/>
  <c r="C23" i="3" s="1"/>
  <c r="C24" i="3" s="1"/>
  <c r="C25" i="3" s="1"/>
  <c r="F40" i="3"/>
  <c r="F24" i="3"/>
  <c r="F9" i="3"/>
  <c r="F10" i="3"/>
  <c r="F11" i="3"/>
  <c r="F12" i="3"/>
  <c r="F13" i="3"/>
  <c r="F14" i="3"/>
  <c r="F15" i="3"/>
  <c r="F17" i="3"/>
  <c r="F18" i="3"/>
  <c r="F19" i="3"/>
  <c r="F20" i="3"/>
  <c r="F21" i="3"/>
  <c r="F22" i="3"/>
  <c r="F23" i="3"/>
  <c r="F25" i="3"/>
  <c r="F27" i="3"/>
  <c r="F28" i="3"/>
  <c r="F29" i="3"/>
  <c r="F31" i="3"/>
  <c r="F32" i="3"/>
  <c r="F33" i="3"/>
  <c r="F34" i="3"/>
  <c r="F35" i="3"/>
  <c r="F36" i="3"/>
  <c r="F37" i="3"/>
  <c r="F38" i="3"/>
  <c r="F39" i="3"/>
  <c r="F41" i="3"/>
  <c r="F42" i="3"/>
  <c r="F43" i="3"/>
  <c r="F44" i="3"/>
  <c r="F45" i="3"/>
  <c r="F46" i="3"/>
  <c r="F47" i="3"/>
  <c r="F48" i="3"/>
  <c r="F49" i="3"/>
  <c r="F50" i="3"/>
  <c r="F51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I211" i="3" l="1"/>
  <c r="F211" i="3" s="1"/>
  <c r="C26" i="3"/>
  <c r="C27" i="3" s="1"/>
  <c r="C28" i="3" s="1"/>
  <c r="C29" i="3" s="1"/>
  <c r="Q211" i="3" l="1"/>
  <c r="C30" i="3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4" i="3" l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C74" i="3" s="1"/>
  <c r="C53" i="3"/>
  <c r="J34" i="3" l="1"/>
  <c r="G34" i="3" s="1"/>
  <c r="J18" i="3"/>
  <c r="G18" i="3" s="1"/>
  <c r="J29" i="3"/>
  <c r="G29" i="3" s="1"/>
  <c r="J30" i="3"/>
  <c r="J13" i="3"/>
  <c r="G13" i="3" s="1"/>
  <c r="J41" i="3"/>
  <c r="G41" i="3" s="1"/>
  <c r="J42" i="3"/>
  <c r="G42" i="3" s="1"/>
  <c r="J38" i="3"/>
  <c r="G38" i="3" s="1"/>
  <c r="J66" i="3"/>
  <c r="G66" i="3" s="1"/>
  <c r="J21" i="3"/>
  <c r="G21" i="3" s="1"/>
  <c r="J65" i="3"/>
  <c r="G65" i="3" s="1"/>
  <c r="J11" i="3"/>
  <c r="G11" i="3" s="1"/>
  <c r="J16" i="3"/>
  <c r="G16" i="3" s="1"/>
  <c r="J24" i="3"/>
  <c r="G24" i="3" s="1"/>
  <c r="J36" i="3"/>
  <c r="G36" i="3" s="1"/>
  <c r="J14" i="3"/>
  <c r="G14" i="3" s="1"/>
  <c r="J61" i="3"/>
  <c r="G61" i="3" s="1"/>
  <c r="J55" i="3"/>
  <c r="G55" i="3" s="1"/>
  <c r="J31" i="3"/>
  <c r="G31" i="3" s="1"/>
  <c r="J35" i="3"/>
  <c r="G35" i="3" s="1"/>
  <c r="J40" i="3"/>
  <c r="G40" i="3" s="1"/>
  <c r="J23" i="3"/>
  <c r="G23" i="3" s="1"/>
  <c r="J32" i="3"/>
  <c r="G32" i="3" s="1"/>
  <c r="J56" i="3"/>
  <c r="G56" i="3" s="1"/>
  <c r="J47" i="3"/>
  <c r="G47" i="3" s="1"/>
  <c r="J9" i="3"/>
  <c r="G9" i="3" s="1"/>
  <c r="J44" i="3"/>
  <c r="G44" i="3" s="1"/>
  <c r="J8" i="3"/>
  <c r="G8" i="3" s="1"/>
  <c r="J57" i="3"/>
  <c r="G57" i="3" s="1"/>
  <c r="J25" i="3"/>
  <c r="G25" i="3" s="1"/>
  <c r="J22" i="3"/>
  <c r="G22" i="3" s="1"/>
  <c r="J43" i="3"/>
  <c r="G43" i="3" s="1"/>
  <c r="J71" i="3"/>
  <c r="G71" i="3" s="1"/>
  <c r="J59" i="3"/>
  <c r="G59" i="3" s="1"/>
  <c r="J70" i="3"/>
  <c r="G70" i="3" s="1"/>
  <c r="J67" i="3"/>
  <c r="G67" i="3" s="1"/>
  <c r="J17" i="3"/>
  <c r="G17" i="3" s="1"/>
  <c r="J33" i="3"/>
  <c r="G33" i="3" s="1"/>
  <c r="J27" i="3"/>
  <c r="G27" i="3" s="1"/>
  <c r="J60" i="3"/>
  <c r="G60" i="3" s="1"/>
  <c r="J19" i="3"/>
  <c r="G19" i="3" s="1"/>
  <c r="J72" i="3"/>
  <c r="G72" i="3" s="1"/>
  <c r="J68" i="3"/>
  <c r="G68" i="3" s="1"/>
  <c r="J10" i="3"/>
  <c r="G10" i="3" s="1"/>
  <c r="J62" i="3"/>
  <c r="G62" i="3" s="1"/>
  <c r="J49" i="3"/>
  <c r="G49" i="3" s="1"/>
  <c r="J50" i="3"/>
  <c r="G50" i="3" s="1"/>
  <c r="J58" i="3"/>
  <c r="G58" i="3" s="1"/>
  <c r="J12" i="3"/>
  <c r="G12" i="3" s="1"/>
  <c r="J37" i="3"/>
  <c r="G37" i="3" s="1"/>
  <c r="J69" i="3"/>
  <c r="G69" i="3" s="1"/>
  <c r="J54" i="3"/>
  <c r="G54" i="3" s="1"/>
  <c r="J63" i="3"/>
  <c r="G63" i="3" s="1"/>
  <c r="J28" i="3"/>
  <c r="G28" i="3" s="1"/>
  <c r="J45" i="3"/>
  <c r="G45" i="3" s="1"/>
  <c r="J46" i="3"/>
  <c r="G46" i="3" s="1"/>
  <c r="J52" i="3"/>
  <c r="G52" i="3" s="1"/>
  <c r="J7" i="3"/>
  <c r="J39" i="3"/>
  <c r="G39" i="3" s="1"/>
  <c r="J26" i="3"/>
  <c r="G26" i="3" s="1"/>
  <c r="J20" i="3"/>
  <c r="G20" i="3" s="1"/>
  <c r="J64" i="3"/>
  <c r="G64" i="3" s="1"/>
  <c r="J15" i="3"/>
  <c r="G15" i="3" s="1"/>
  <c r="J51" i="3"/>
  <c r="G51" i="3" s="1"/>
  <c r="J48" i="3"/>
  <c r="G48" i="3" s="1"/>
  <c r="G7" i="3" l="1"/>
  <c r="J75" i="3"/>
  <c r="K211" i="3" l="1"/>
  <c r="H211" i="3" s="1"/>
  <c r="R100" i="3"/>
  <c r="J100" i="3" s="1"/>
  <c r="R144" i="3"/>
  <c r="R128" i="3"/>
  <c r="J128" i="3" s="1"/>
  <c r="G128" i="3" s="1"/>
  <c r="R107" i="3"/>
  <c r="J107" i="3" s="1"/>
  <c r="G107" i="3" s="1"/>
  <c r="R99" i="3"/>
  <c r="R124" i="3"/>
  <c r="R92" i="3"/>
  <c r="J92" i="3" s="1"/>
  <c r="G92" i="3" s="1"/>
  <c r="R111" i="3"/>
  <c r="R95" i="3"/>
  <c r="J95" i="3" s="1"/>
  <c r="G95" i="3" s="1"/>
  <c r="R139" i="3"/>
  <c r="R96" i="3"/>
  <c r="R143" i="3"/>
  <c r="R112" i="3"/>
  <c r="J112" i="3" s="1"/>
  <c r="G112" i="3" s="1"/>
  <c r="R131" i="3"/>
  <c r="R120" i="3"/>
  <c r="J120" i="3" s="1"/>
  <c r="G120" i="3" s="1"/>
  <c r="R83" i="3"/>
  <c r="J83" i="3" s="1"/>
  <c r="G83" i="3" s="1"/>
  <c r="R123" i="3"/>
  <c r="R77" i="3"/>
  <c r="R81" i="3"/>
  <c r="R85" i="3"/>
  <c r="R89" i="3"/>
  <c r="J89" i="3" s="1"/>
  <c r="G89" i="3" s="1"/>
  <c r="R101" i="3"/>
  <c r="R113" i="3"/>
  <c r="R121" i="3"/>
  <c r="R133" i="3"/>
  <c r="J133" i="3" s="1"/>
  <c r="G133" i="3" s="1"/>
  <c r="R137" i="3"/>
  <c r="R141" i="3"/>
  <c r="R86" i="3"/>
  <c r="R94" i="3"/>
  <c r="R102" i="3"/>
  <c r="J102" i="3" s="1"/>
  <c r="G102" i="3" s="1"/>
  <c r="R110" i="3"/>
  <c r="R114" i="3"/>
  <c r="R118" i="3"/>
  <c r="J118" i="3" s="1"/>
  <c r="G118" i="3" s="1"/>
  <c r="R134" i="3"/>
  <c r="J134" i="3" s="1"/>
  <c r="G134" i="3" s="1"/>
  <c r="R88" i="3"/>
  <c r="R108" i="3"/>
  <c r="J108" i="3" s="1"/>
  <c r="G108" i="3" s="1"/>
  <c r="R93" i="3"/>
  <c r="R135" i="3"/>
  <c r="R119" i="3"/>
  <c r="J119" i="3" s="1"/>
  <c r="G119" i="3" s="1"/>
  <c r="R79" i="3"/>
  <c r="J79" i="3" s="1"/>
  <c r="G79" i="3" s="1"/>
  <c r="R142" i="3"/>
  <c r="J142" i="3" s="1"/>
  <c r="G142" i="3" s="1"/>
  <c r="R126" i="3"/>
  <c r="R106" i="3"/>
  <c r="R82" i="3"/>
  <c r="R129" i="3"/>
  <c r="R105" i="3"/>
  <c r="R109" i="3"/>
  <c r="R90" i="3"/>
  <c r="R125" i="3"/>
  <c r="R132" i="3"/>
  <c r="J132" i="3" s="1"/>
  <c r="G132" i="3" s="1"/>
  <c r="R116" i="3"/>
  <c r="R84" i="3"/>
  <c r="J84" i="3" s="1"/>
  <c r="G84" i="3" s="1"/>
  <c r="R127" i="3"/>
  <c r="R103" i="3"/>
  <c r="J103" i="3" s="1"/>
  <c r="G103" i="3" s="1"/>
  <c r="R87" i="3"/>
  <c r="R91" i="3"/>
  <c r="J91" i="3" s="1"/>
  <c r="G91" i="3" s="1"/>
  <c r="R104" i="3"/>
  <c r="R136" i="3"/>
  <c r="J136" i="3" s="1"/>
  <c r="G136" i="3" s="1"/>
  <c r="R97" i="3"/>
  <c r="J97" i="3" s="1"/>
  <c r="G97" i="3" s="1"/>
  <c r="R122" i="3"/>
  <c r="J122" i="3" s="1"/>
  <c r="G122" i="3" s="1"/>
  <c r="R80" i="3"/>
  <c r="R145" i="3" s="1"/>
  <c r="R211" i="3" s="1"/>
  <c r="R78" i="3"/>
  <c r="R115" i="3"/>
  <c r="J115" i="3" s="1"/>
  <c r="G115" i="3" s="1"/>
  <c r="R130" i="3"/>
  <c r="J130" i="3" s="1"/>
  <c r="G130" i="3" s="1"/>
  <c r="R98" i="3"/>
  <c r="J98" i="3" s="1"/>
  <c r="G98" i="3" s="1"/>
  <c r="R138" i="3"/>
  <c r="J138" i="3" s="1"/>
  <c r="G138" i="3" s="1"/>
  <c r="R117" i="3"/>
  <c r="J117" i="3" s="1"/>
  <c r="G117" i="3" s="1"/>
  <c r="R140" i="3"/>
  <c r="J114" i="3" l="1"/>
  <c r="G114" i="3" s="1"/>
  <c r="J86" i="3"/>
  <c r="G86" i="3" s="1"/>
  <c r="J141" i="3"/>
  <c r="G141" i="3" s="1"/>
  <c r="J113" i="3"/>
  <c r="G113" i="3" s="1"/>
  <c r="J81" i="3"/>
  <c r="G81" i="3" s="1"/>
  <c r="J99" i="3"/>
  <c r="G99" i="3" s="1"/>
  <c r="J144" i="3"/>
  <c r="G144" i="3" s="1"/>
  <c r="J137" i="3"/>
  <c r="G137" i="3" s="1"/>
  <c r="J121" i="3"/>
  <c r="G121" i="3" s="1"/>
  <c r="J101" i="3"/>
  <c r="G101" i="3" s="1"/>
  <c r="J85" i="3"/>
  <c r="G85" i="3" s="1"/>
  <c r="J77" i="3"/>
  <c r="G77" i="3" s="1"/>
  <c r="J123" i="3"/>
  <c r="J131" i="3"/>
  <c r="G131" i="3" s="1"/>
  <c r="J143" i="3"/>
  <c r="G143" i="3" s="1"/>
  <c r="J96" i="3"/>
  <c r="G96" i="3" s="1"/>
  <c r="J139" i="3"/>
  <c r="G139" i="3" s="1"/>
  <c r="J111" i="3"/>
  <c r="G111" i="3" s="1"/>
  <c r="J124" i="3"/>
  <c r="G124" i="3" s="1"/>
  <c r="J140" i="3"/>
  <c r="G140" i="3" s="1"/>
  <c r="J76" i="3"/>
  <c r="J78" i="3"/>
  <c r="G78" i="3" s="1"/>
  <c r="J80" i="3"/>
  <c r="G80" i="3" s="1"/>
  <c r="J104" i="3"/>
  <c r="G104" i="3" s="1"/>
  <c r="J87" i="3"/>
  <c r="G87" i="3" s="1"/>
  <c r="J127" i="3"/>
  <c r="G127" i="3" s="1"/>
  <c r="J116" i="3"/>
  <c r="G116" i="3" s="1"/>
  <c r="J125" i="3"/>
  <c r="G125" i="3" s="1"/>
  <c r="J90" i="3"/>
  <c r="G90" i="3" s="1"/>
  <c r="J109" i="3"/>
  <c r="G109" i="3" s="1"/>
  <c r="J105" i="3"/>
  <c r="G105" i="3" s="1"/>
  <c r="J129" i="3"/>
  <c r="G129" i="3" s="1"/>
  <c r="J82" i="3"/>
  <c r="G82" i="3" s="1"/>
  <c r="J106" i="3"/>
  <c r="G106" i="3" s="1"/>
  <c r="J126" i="3"/>
  <c r="G126" i="3" s="1"/>
  <c r="J135" i="3"/>
  <c r="G135" i="3" s="1"/>
  <c r="J93" i="3"/>
  <c r="G93" i="3" s="1"/>
  <c r="J88" i="3"/>
  <c r="G88" i="3" s="1"/>
  <c r="J110" i="3"/>
  <c r="G110" i="3" s="1"/>
  <c r="J94" i="3"/>
  <c r="G94" i="3" s="1"/>
  <c r="G76" i="3" l="1"/>
  <c r="J145" i="3"/>
  <c r="J211" i="3" l="1"/>
  <c r="G211" i="3" s="1"/>
  <c r="J146" i="3"/>
</calcChain>
</file>

<file path=xl/sharedStrings.xml><?xml version="1.0" encoding="utf-8"?>
<sst xmlns="http://schemas.openxmlformats.org/spreadsheetml/2006/main" count="247" uniqueCount="172">
  <si>
    <t>№п/п</t>
  </si>
  <si>
    <t>Учреждение</t>
  </si>
  <si>
    <t>Объем муниципальной услуги, ед.</t>
  </si>
  <si>
    <t>Норматив (на ед. услуги), руб.</t>
  </si>
  <si>
    <t>Нормативные затраты, связанные непосредственно с оказанием услуги,  руб.</t>
  </si>
  <si>
    <t>Нормативные затраты на содержание имущества, руб.</t>
  </si>
  <si>
    <t>Сумма финансового обеспечения выполнения муниципального задания, руб.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</si>
  <si>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</si>
  <si>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</si>
  <si>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</si>
  <si>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Детский сад комбинированного вида №80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</si>
  <si>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</si>
  <si>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</si>
  <si>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</si>
  <si>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- Гимназия № 2 г. Раменское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</si>
  <si>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</si>
  <si>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</si>
  <si>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</si>
  <si>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</si>
  <si>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</si>
  <si>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</si>
  <si>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</si>
  <si>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</si>
  <si>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</si>
  <si>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</si>
  <si>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Удельнинская гимназия</t>
  </si>
  <si>
    <t>Муниципальное общеобразовательное учреждение Ульянинская основная общеобразовательная школа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</si>
  <si>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</si>
  <si>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</si>
  <si>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</si>
  <si>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</si>
  <si>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</si>
  <si>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Юровская средняя общеобразовательная школа</t>
  </si>
  <si>
    <t>Муниципальное вечернее (сменное) общеобразовательное учреждение Центр образования</t>
  </si>
  <si>
    <t>Предоставление психолого-педагогической и медико-социальной помощи</t>
  </si>
  <si>
    <t>Итого по услугам (работам)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</si>
  <si>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</si>
  <si>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</si>
  <si>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</si>
  <si>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</si>
  <si>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</si>
  <si>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№9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</si>
  <si>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</si>
  <si>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</si>
  <si>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</si>
  <si>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</si>
  <si>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</si>
  <si>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</si>
  <si>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</si>
  <si>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</si>
  <si>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</si>
  <si>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</si>
  <si>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</si>
  <si>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</si>
  <si>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</si>
  <si>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</si>
  <si>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</si>
  <si>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</si>
  <si>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</si>
  <si>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</si>
  <si>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</si>
  <si>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</si>
  <si>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</si>
  <si>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</si>
  <si>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</si>
  <si>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</si>
  <si>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</si>
  <si>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</si>
  <si>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</si>
  <si>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</si>
  <si>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</si>
  <si>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</si>
  <si>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комбинированного вида № 10</t>
  </si>
  <si>
    <t>за модельную методику</t>
  </si>
  <si>
    <t>ОБЛАСТНОЙ БЮДЖЕТ</t>
  </si>
  <si>
    <t>МЕСТНЫЙ БЮДЖЕТ</t>
  </si>
  <si>
    <t>Наименование услуги (работы)</t>
  </si>
  <si>
    <t>2.</t>
  </si>
  <si>
    <t>3.</t>
  </si>
  <si>
    <t>4.</t>
  </si>
  <si>
    <t>6.</t>
  </si>
  <si>
    <t>Бывшева Е.А.</t>
  </si>
  <si>
    <t>46-3-16-05</t>
  </si>
  <si>
    <t>Всего:</t>
  </si>
  <si>
    <t>Областной бюджет заработная плата</t>
  </si>
  <si>
    <t>Учебники</t>
  </si>
  <si>
    <t>1.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</si>
  <si>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</si>
  <si>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</t>
  </si>
  <si>
    <t>Реализация основных общеобразовательных программ среднего общего образования</t>
  </si>
  <si>
    <t>Реализация дополнительных профессиональных образовательных программ повышения квалификации</t>
  </si>
  <si>
    <t>7.</t>
  </si>
  <si>
    <t>Исполнитель:</t>
  </si>
  <si>
    <t>Директор МУ ЦБ МОС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</si>
  <si>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</si>
  <si>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</si>
  <si>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</si>
  <si>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</si>
  <si>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№ 22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</si>
  <si>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</si>
  <si>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54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</si>
  <si>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</si>
  <si>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</si>
  <si>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</si>
  <si>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</si>
  <si>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</si>
  <si>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</si>
  <si>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</si>
  <si>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</si>
  <si>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</si>
  <si>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</si>
  <si>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</si>
  <si>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</si>
  <si>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</si>
  <si>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</si>
  <si>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</si>
  <si>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"Гимназия г. Раменское"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</si>
  <si>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</si>
  <si>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</si>
  <si>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</si>
  <si>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</si>
  <si>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</si>
  <si>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</si>
  <si>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</si>
  <si>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</si>
  <si>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</si>
  <si>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</si>
  <si>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</si>
  <si>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</si>
  <si>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соотношение %</t>
  </si>
  <si>
    <t>Соотношение %</t>
  </si>
  <si>
    <t xml:space="preserve">                                                                                                     </t>
  </si>
  <si>
    <t>".</t>
  </si>
  <si>
    <t>Реализация основных общеобразовательных программ дошкольного образования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</si>
  <si>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</si>
  <si>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</si>
  <si>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</si>
  <si>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</si>
  <si>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</si>
  <si>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</si>
  <si>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</si>
  <si>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</si>
  <si>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</si>
  <si>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</si>
  <si>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</si>
  <si>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</si>
  <si>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</si>
  <si>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</si>
  <si>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</si>
  <si>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</si>
  <si>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</si>
  <si>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</si>
  <si>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</si>
  <si>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</si>
  <si>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</si>
  <si>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 xml:space="preserve">Муниципальное общеобразовательное учреждение -Прогимназия № 48 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</si>
  <si>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</si>
  <si>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</si>
  <si>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</si>
  <si>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</si>
  <si>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учреждение дополнительного образования Раменский Центр развития творчества детей и юношества</t>
  </si>
  <si>
    <t>Присмотр и уход</t>
  </si>
  <si>
    <t>5.</t>
  </si>
  <si>
    <t>8.</t>
  </si>
  <si>
    <t>Дистанционное обучение</t>
  </si>
  <si>
    <t>Классное руководство</t>
  </si>
  <si>
    <t>Игрушки ДОУ</t>
  </si>
  <si>
    <t>Муниципальное дошкольное образовательное учреждение Детский сад комбинированного вида № 55</t>
  </si>
  <si>
    <t>Реализация дополнительных общеобразовательных программ</t>
  </si>
  <si>
    <t>Итого:</t>
  </si>
  <si>
    <t>"Объем нормативных затрат на 2020 год и плановый период 2021 и 2022 годов на выполнение муниципального задания – оказание муниципальных услуг (выполнение работ) и содержание имущества муниципальных бюджетных учреждений, находящихся в ведомственном подчинении Комитета по образованию Администрации Раменского городского округа Московской области</t>
  </si>
  <si>
    <t>Приложение  к постановлению Администрации Раменского городского округа                                  Московской области                                     от_31.12.2020 №2373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</si>
</sst>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5">
    <xf numFmtId="0" fontId="0" fillId="0" borderId="0" xfId="0"/>
    <xf numFmtId="4" fontId="0" fillId="0" borderId="0" xfId="0" applyNumberFormat="1" applyFill="1"/>
    <xf numFmtId="0" fontId="0" fillId="0" borderId="0" xfId="0" applyFill="1"/>
    <xf numFmtId="4" fontId="1" fillId="0" borderId="0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10" fillId="0" borderId="0" xfId="0" applyFont="1" applyFill="1" applyAlignment="1">
      <alignment wrapText="1"/>
    </xf>
    <xf numFmtId="4" fontId="10" fillId="0" borderId="0" xfId="0" applyNumberFormat="1" applyFont="1" applyFill="1" applyAlignment="1">
      <alignment horizontal="right" vertical="top" wrapText="1"/>
    </xf>
    <xf numFmtId="0" fontId="8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3" fontId="0" fillId="0" borderId="1" xfId="1" applyFont="1" applyFill="1" applyBorder="1"/>
    <xf numFmtId="4" fontId="0" fillId="0" borderId="1" xfId="0" applyNumberFormat="1" applyFont="1" applyFill="1" applyBorder="1"/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/>
    <xf numFmtId="0" fontId="5" fillId="0" borderId="0" xfId="0" applyFont="1" applyFill="1"/>
    <xf numFmtId="4" fontId="11" fillId="0" borderId="1" xfId="0" applyNumberFormat="1" applyFont="1" applyFill="1" applyBorder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43" fontId="13" fillId="0" borderId="1" xfId="1" applyFont="1" applyFill="1" applyBorder="1" applyAlignment="1">
      <alignment vertical="center"/>
    </xf>
    <xf numFmtId="43" fontId="13" fillId="0" borderId="1" xfId="1" applyFont="1" applyFill="1" applyBorder="1" applyAlignment="1">
      <alignment horizontal="center" vertical="center"/>
    </xf>
    <xf numFmtId="43" fontId="5" fillId="0" borderId="1" xfId="1" applyFont="1" applyFill="1" applyBorder="1"/>
    <xf numFmtId="43" fontId="16" fillId="0" borderId="1" xfId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/>
    </xf>
    <xf numFmtId="4" fontId="0" fillId="0" borderId="1" xfId="0" applyNumberFormat="1" applyFill="1" applyBorder="1"/>
    <xf numFmtId="43" fontId="3" fillId="0" borderId="1" xfId="1" applyFont="1" applyFill="1" applyBorder="1"/>
    <xf numFmtId="3" fontId="14" fillId="0" borderId="1" xfId="0" applyNumberFormat="1" applyFont="1" applyFill="1" applyBorder="1" applyAlignment="1">
      <alignment horizontal="center" vertical="center" wrapText="1"/>
    </xf>
    <xf numFmtId="43" fontId="0" fillId="0" borderId="1" xfId="0" applyNumberFormat="1" applyFont="1" applyFill="1" applyBorder="1"/>
    <xf numFmtId="0" fontId="18" fillId="0" borderId="5" xfId="0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3" fontId="19" fillId="0" borderId="5" xfId="1" applyFont="1" applyFill="1" applyBorder="1" applyAlignment="1">
      <alignment horizontal="center" vertical="center"/>
    </xf>
    <xf numFmtId="43" fontId="0" fillId="0" borderId="0" xfId="0" applyNumberFormat="1" applyFill="1"/>
    <xf numFmtId="1" fontId="14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/>
    </xf>
    <xf numFmtId="4" fontId="0" fillId="0" borderId="1" xfId="1" applyNumberFormat="1" applyFont="1" applyFill="1" applyBorder="1"/>
    <xf numFmtId="4" fontId="16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/>
    <xf numFmtId="1" fontId="13" fillId="0" borderId="1" xfId="0" applyNumberFormat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4" fontId="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6" fillId="0" borderId="0" xfId="0" applyNumberFormat="1" applyFont="1" applyFill="1" applyAlignment="1">
      <alignment horizontal="center"/>
    </xf>
    <xf numFmtId="43" fontId="0" fillId="0" borderId="0" xfId="1" applyFont="1" applyFill="1"/>
    <xf numFmtId="43" fontId="16" fillId="0" borderId="5" xfId="1" applyFont="1" applyFill="1" applyBorder="1" applyAlignment="1">
      <alignment horizontal="center" vertical="center"/>
    </xf>
    <xf numFmtId="4" fontId="16" fillId="0" borderId="5" xfId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43" fontId="5" fillId="0" borderId="0" xfId="0" applyNumberFormat="1" applyFont="1" applyFill="1"/>
    <xf numFmtId="43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" fontId="13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1" fontId="22" fillId="0" borderId="1" xfId="0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0" fillId="0" borderId="8" xfId="0" applyFill="1" applyBorder="1" applyAlignment="1"/>
    <xf numFmtId="43" fontId="5" fillId="0" borderId="0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3" fontId="0" fillId="2" borderId="1" xfId="1" applyFont="1" applyFill="1" applyBorder="1"/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 vertical="center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4" fontId="17" fillId="0" borderId="0" xfId="0" applyNumberFormat="1" applyFont="1" applyFill="1" applyAlignment="1">
      <alignment horizontal="right" vertical="top" wrapText="1"/>
    </xf>
    <xf numFmtId="0" fontId="20" fillId="0" borderId="5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31"/>
  <sheetViews>
    <sheetView tabSelected="1" zoomScale="85" zoomScaleNormal="85" zoomScaleSheetLayoutView="40" workbookViewId="0">
      <selection activeCell="O1" sqref="O1"/>
    </sheetView>
  </sheetViews>
  <sheetFormatPr defaultRowHeight="15" x14ac:dyDescent="0.25"/>
  <cols>
    <col min="1" max="1" width="3.5703125" style="2" customWidth="1"/>
    <col min="2" max="2" width="10.85546875" style="2" customWidth="1"/>
    <col min="3" max="3" width="4.42578125" style="2" customWidth="1"/>
    <col min="4" max="4" width="15.28515625" style="2" customWidth="1"/>
    <col min="5" max="5" width="11.42578125" style="2" customWidth="1"/>
    <col min="6" max="6" width="11.7109375" style="2" customWidth="1"/>
    <col min="7" max="7" width="11.42578125" style="2" customWidth="1"/>
    <col min="8" max="8" width="13.28515625" style="2" customWidth="1"/>
    <col min="9" max="9" width="15.85546875" style="2" customWidth="1"/>
    <col min="10" max="10" width="16.7109375" style="2" customWidth="1"/>
    <col min="11" max="11" width="15.5703125" style="2" customWidth="1"/>
    <col min="12" max="12" width="15.7109375" style="67" customWidth="1"/>
    <col min="13" max="13" width="13.28515625" style="67" hidden="1" customWidth="1"/>
    <col min="14" max="14" width="15.85546875" style="67" customWidth="1"/>
    <col min="15" max="15" width="15.28515625" style="67" customWidth="1"/>
    <col min="16" max="16" width="15.7109375" style="2" customWidth="1"/>
    <col min="17" max="17" width="10.7109375" style="2" hidden="1" customWidth="1"/>
    <col min="18" max="18" width="17.5703125" style="1" customWidth="1"/>
    <col min="19" max="19" width="12.5703125" style="1" hidden="1" customWidth="1"/>
    <col min="20" max="20" width="15.7109375" style="1" customWidth="1"/>
    <col min="21" max="22" width="9.140625" style="2" hidden="1" customWidth="1"/>
    <col min="23" max="25" width="20.85546875" style="2" hidden="1" customWidth="1"/>
    <col min="26" max="27" width="19.28515625" style="2" hidden="1" customWidth="1"/>
    <col min="28" max="28" width="16" style="2" hidden="1" customWidth="1"/>
    <col min="29" max="29" width="15.28515625" style="2" hidden="1" customWidth="1"/>
    <col min="30" max="32" width="18.140625" style="2" hidden="1" customWidth="1"/>
    <col min="33" max="35" width="18.85546875" style="2" hidden="1" customWidth="1"/>
    <col min="36" max="36" width="19.85546875" style="2" hidden="1" customWidth="1"/>
    <col min="37" max="37" width="18.85546875" style="2" hidden="1" customWidth="1"/>
    <col min="38" max="38" width="18.42578125" style="2" hidden="1" customWidth="1"/>
    <col min="39" max="41" width="21.85546875" style="2" hidden="1" customWidth="1"/>
    <col min="42" max="43" width="9.140625" style="2" customWidth="1"/>
    <col min="44" max="44" width="19.7109375" style="2" customWidth="1"/>
    <col min="45" max="45" width="16.7109375" style="1" customWidth="1"/>
    <col min="46" max="46" width="16.28515625" style="82" customWidth="1"/>
    <col min="47" max="47" width="9.140625" style="2" customWidth="1"/>
    <col min="48" max="48" width="16.140625" style="1" customWidth="1"/>
    <col min="49" max="16384" width="9.140625" style="2"/>
  </cols>
  <sheetData>
    <row r="1" spans="1:46" ht="107.25" customHeight="1" x14ac:dyDescent="0.25">
      <c r="I1" s="6"/>
      <c r="J1" s="6"/>
      <c r="K1" s="6"/>
      <c r="L1" s="7" t="s">
        <v>131</v>
      </c>
      <c r="M1" s="7"/>
      <c r="N1" s="7"/>
      <c r="O1" s="7"/>
      <c r="P1" s="8"/>
      <c r="Q1" s="8"/>
      <c r="R1" s="119" t="s">
        <v>171</v>
      </c>
      <c r="S1" s="119"/>
      <c r="T1" s="119"/>
    </row>
    <row r="2" spans="1:46" ht="45.75" customHeight="1" x14ac:dyDescent="0.3">
      <c r="A2" s="123" t="s">
        <v>170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W2" s="120" t="s">
        <v>74</v>
      </c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2"/>
    </row>
    <row r="3" spans="1:46" ht="10.5" hidden="1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W3" s="84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46" ht="51.75" customHeight="1" x14ac:dyDescent="0.25">
      <c r="A4" s="124" t="s">
        <v>0</v>
      </c>
      <c r="B4" s="124" t="s">
        <v>76</v>
      </c>
      <c r="C4" s="107" t="s">
        <v>1</v>
      </c>
      <c r="D4" s="107"/>
      <c r="E4" s="107" t="s">
        <v>2</v>
      </c>
      <c r="F4" s="107" t="s">
        <v>3</v>
      </c>
      <c r="G4" s="107"/>
      <c r="H4" s="107"/>
      <c r="I4" s="107" t="s">
        <v>4</v>
      </c>
      <c r="J4" s="107"/>
      <c r="K4" s="107"/>
      <c r="L4" s="107" t="s">
        <v>5</v>
      </c>
      <c r="M4" s="107"/>
      <c r="N4" s="107"/>
      <c r="O4" s="107"/>
      <c r="P4" s="107" t="s">
        <v>6</v>
      </c>
      <c r="Q4" s="107"/>
      <c r="R4" s="107"/>
      <c r="S4" s="107"/>
      <c r="T4" s="107"/>
      <c r="U4" s="11"/>
      <c r="V4" s="11"/>
      <c r="W4" s="111" t="s">
        <v>84</v>
      </c>
      <c r="X4" s="112"/>
      <c r="Y4" s="113"/>
      <c r="Z4" s="111" t="s">
        <v>164</v>
      </c>
      <c r="AA4" s="112"/>
      <c r="AB4" s="113"/>
      <c r="AC4" s="12" t="s">
        <v>73</v>
      </c>
      <c r="AD4" s="111" t="s">
        <v>85</v>
      </c>
      <c r="AE4" s="112"/>
      <c r="AF4" s="113"/>
      <c r="AG4" s="111" t="s">
        <v>166</v>
      </c>
      <c r="AH4" s="112"/>
      <c r="AI4" s="113"/>
      <c r="AJ4" s="108" t="s">
        <v>165</v>
      </c>
      <c r="AK4" s="109"/>
      <c r="AL4" s="110"/>
      <c r="AM4" s="101" t="s">
        <v>75</v>
      </c>
      <c r="AN4" s="102"/>
      <c r="AO4" s="103"/>
    </row>
    <row r="5" spans="1:46" ht="29.25" customHeight="1" x14ac:dyDescent="0.25">
      <c r="A5" s="124"/>
      <c r="B5" s="124"/>
      <c r="C5" s="107"/>
      <c r="D5" s="107"/>
      <c r="E5" s="107"/>
      <c r="F5" s="93">
        <v>2020</v>
      </c>
      <c r="G5" s="93">
        <v>2021</v>
      </c>
      <c r="H5" s="93">
        <v>2022</v>
      </c>
      <c r="I5" s="93">
        <v>2020</v>
      </c>
      <c r="J5" s="93">
        <v>2021</v>
      </c>
      <c r="K5" s="93">
        <v>2022</v>
      </c>
      <c r="L5" s="93">
        <v>2020</v>
      </c>
      <c r="M5" s="93" t="s">
        <v>129</v>
      </c>
      <c r="N5" s="93">
        <v>2021</v>
      </c>
      <c r="O5" s="93">
        <v>2022</v>
      </c>
      <c r="P5" s="13">
        <v>2020</v>
      </c>
      <c r="Q5" s="13" t="s">
        <v>130</v>
      </c>
      <c r="R5" s="14">
        <v>2021</v>
      </c>
      <c r="S5" s="13" t="s">
        <v>130</v>
      </c>
      <c r="T5" s="14">
        <v>2022</v>
      </c>
      <c r="U5" s="11"/>
      <c r="V5" s="11"/>
      <c r="W5" s="93">
        <v>2020</v>
      </c>
      <c r="X5" s="93">
        <v>2021</v>
      </c>
      <c r="Y5" s="93">
        <v>2022</v>
      </c>
      <c r="Z5" s="98">
        <v>2020</v>
      </c>
      <c r="AA5" s="98">
        <v>2021</v>
      </c>
      <c r="AB5" s="98">
        <v>2022</v>
      </c>
      <c r="AC5" s="12"/>
      <c r="AD5" s="98">
        <v>2020</v>
      </c>
      <c r="AE5" s="98">
        <v>2021</v>
      </c>
      <c r="AF5" s="98">
        <v>2022</v>
      </c>
      <c r="AG5" s="98">
        <v>2020</v>
      </c>
      <c r="AH5" s="98">
        <v>2021</v>
      </c>
      <c r="AI5" s="98">
        <v>2022</v>
      </c>
      <c r="AJ5" s="98">
        <v>2020</v>
      </c>
      <c r="AK5" s="98">
        <v>2021</v>
      </c>
      <c r="AL5" s="98">
        <v>2022</v>
      </c>
      <c r="AM5" s="98">
        <v>2020</v>
      </c>
      <c r="AN5" s="98">
        <v>2021</v>
      </c>
      <c r="AO5" s="98">
        <v>2022</v>
      </c>
    </row>
    <row r="6" spans="1:46" ht="110.1" customHeight="1" x14ac:dyDescent="0.25">
      <c r="A6" s="105" t="s">
        <v>86</v>
      </c>
      <c r="B6" s="106" t="s">
        <v>133</v>
      </c>
      <c r="C6" s="93">
        <v>1</v>
      </c>
      <c r="D6" s="17" t="s">
        <v>36</v>
      </c>
      <c r="E6" s="76">
        <v>147</v>
      </c>
      <c r="F6" s="19">
        <f>I6/E6</f>
        <v>105108.84353741497</v>
      </c>
      <c r="G6" s="19">
        <f>J6/E6</f>
        <v>105108.84353741497</v>
      </c>
      <c r="H6" s="19">
        <f>K6/E6</f>
        <v>105108.84353741497</v>
      </c>
      <c r="I6" s="19">
        <f>P6-L6</f>
        <v>15451000</v>
      </c>
      <c r="J6" s="19">
        <f>R6-N6</f>
        <v>15451000</v>
      </c>
      <c r="K6" s="19">
        <f t="shared" ref="K6:K37" si="0">T6-O6</f>
        <v>15451000</v>
      </c>
      <c r="L6" s="20"/>
      <c r="M6" s="20"/>
      <c r="N6" s="20"/>
      <c r="O6" s="20"/>
      <c r="P6" s="21">
        <f>W6+AG6</f>
        <v>15451000</v>
      </c>
      <c r="Q6" s="21"/>
      <c r="R6" s="22">
        <f>P6</f>
        <v>15451000</v>
      </c>
      <c r="S6" s="22"/>
      <c r="T6" s="22">
        <f>P6</f>
        <v>15451000</v>
      </c>
      <c r="U6" s="11"/>
      <c r="V6" s="11"/>
      <c r="W6" s="23">
        <v>15208000</v>
      </c>
      <c r="X6" s="23">
        <v>12590950</v>
      </c>
      <c r="Y6" s="23">
        <v>12590950</v>
      </c>
      <c r="Z6" s="23"/>
      <c r="AA6" s="23"/>
      <c r="AB6" s="23"/>
      <c r="AC6" s="23"/>
      <c r="AD6" s="23"/>
      <c r="AE6" s="23"/>
      <c r="AF6" s="23"/>
      <c r="AG6" s="24">
        <v>243000</v>
      </c>
      <c r="AH6" s="24">
        <v>227280</v>
      </c>
      <c r="AI6" s="24">
        <v>227280</v>
      </c>
      <c r="AJ6" s="15"/>
      <c r="AK6" s="16"/>
      <c r="AL6" s="16"/>
      <c r="AM6" s="24"/>
      <c r="AN6" s="24"/>
      <c r="AO6" s="24"/>
      <c r="AR6" s="50"/>
      <c r="AT6" s="81"/>
    </row>
    <row r="7" spans="1:46" ht="110.1" customHeight="1" x14ac:dyDescent="0.25">
      <c r="A7" s="105"/>
      <c r="B7" s="114"/>
      <c r="C7" s="93">
        <f>C6+1</f>
        <v>2</v>
      </c>
      <c r="D7" s="17" t="s">
        <v>37</v>
      </c>
      <c r="E7" s="76">
        <v>239</v>
      </c>
      <c r="F7" s="19">
        <f t="shared" ref="F7:F37" si="1">I7/E7</f>
        <v>88853.556485355643</v>
      </c>
      <c r="G7" s="19">
        <f t="shared" ref="G7:G71" si="2">J7/E7</f>
        <v>88853.556485355643</v>
      </c>
      <c r="H7" s="19">
        <f>K7/E7</f>
        <v>88853.556485355643</v>
      </c>
      <c r="I7" s="19">
        <f t="shared" ref="I7:I71" si="3">P7-L7</f>
        <v>21236000</v>
      </c>
      <c r="J7" s="19">
        <f>R7-N7</f>
        <v>21236000</v>
      </c>
      <c r="K7" s="19">
        <f t="shared" si="0"/>
        <v>21236000</v>
      </c>
      <c r="L7" s="20"/>
      <c r="M7" s="20"/>
      <c r="N7" s="20"/>
      <c r="O7" s="20"/>
      <c r="P7" s="21">
        <f t="shared" ref="P7:P70" si="4">W7+AG7</f>
        <v>21236000</v>
      </c>
      <c r="Q7" s="21"/>
      <c r="R7" s="22">
        <f t="shared" ref="R7:R71" si="5">P7</f>
        <v>21236000</v>
      </c>
      <c r="S7" s="22"/>
      <c r="T7" s="22">
        <f t="shared" ref="T7:T71" si="6">P7</f>
        <v>21236000</v>
      </c>
      <c r="U7" s="11"/>
      <c r="V7" s="11"/>
      <c r="W7" s="23">
        <v>20842000</v>
      </c>
      <c r="X7" s="23">
        <v>20883612</v>
      </c>
      <c r="Y7" s="23">
        <v>20883612</v>
      </c>
      <c r="Z7" s="23"/>
      <c r="AA7" s="23"/>
      <c r="AB7" s="23"/>
      <c r="AC7" s="23"/>
      <c r="AD7" s="23"/>
      <c r="AE7" s="23"/>
      <c r="AF7" s="23"/>
      <c r="AG7" s="24">
        <v>394000</v>
      </c>
      <c r="AH7" s="24">
        <v>271177</v>
      </c>
      <c r="AI7" s="24">
        <v>271177</v>
      </c>
      <c r="AJ7" s="15"/>
      <c r="AK7" s="16"/>
      <c r="AL7" s="16"/>
      <c r="AM7" s="24"/>
      <c r="AN7" s="24"/>
      <c r="AO7" s="24"/>
      <c r="AR7" s="50"/>
      <c r="AT7" s="81"/>
    </row>
    <row r="8" spans="1:46" ht="110.1" customHeight="1" x14ac:dyDescent="0.25">
      <c r="A8" s="105"/>
      <c r="B8" s="114"/>
      <c r="C8" s="93">
        <f t="shared" ref="C8:C73" si="7">C7+1</f>
        <v>3</v>
      </c>
      <c r="D8" s="25" t="s">
        <v>38</v>
      </c>
      <c r="E8" s="76">
        <v>329</v>
      </c>
      <c r="F8" s="19">
        <f>I8/E8</f>
        <v>89337.386018237084</v>
      </c>
      <c r="G8" s="19">
        <f t="shared" si="2"/>
        <v>89337.386018237084</v>
      </c>
      <c r="H8" s="19">
        <f t="shared" ref="H8:H71" si="8">K8/E8</f>
        <v>89337.386018237084</v>
      </c>
      <c r="I8" s="19">
        <f t="shared" si="3"/>
        <v>29392000</v>
      </c>
      <c r="J8" s="19">
        <f t="shared" ref="J8:J71" si="9">R8-N8</f>
        <v>29392000</v>
      </c>
      <c r="K8" s="19">
        <f t="shared" si="0"/>
        <v>29392000</v>
      </c>
      <c r="L8" s="20"/>
      <c r="M8" s="20"/>
      <c r="N8" s="20"/>
      <c r="O8" s="20"/>
      <c r="P8" s="21">
        <f t="shared" si="4"/>
        <v>29392000</v>
      </c>
      <c r="Q8" s="21"/>
      <c r="R8" s="22">
        <f t="shared" si="5"/>
        <v>29392000</v>
      </c>
      <c r="S8" s="22"/>
      <c r="T8" s="22">
        <f t="shared" si="6"/>
        <v>29392000</v>
      </c>
      <c r="U8" s="11"/>
      <c r="V8" s="11"/>
      <c r="W8" s="23">
        <v>28849000</v>
      </c>
      <c r="X8" s="23">
        <v>27784270</v>
      </c>
      <c r="Y8" s="23">
        <v>27784270</v>
      </c>
      <c r="Z8" s="23"/>
      <c r="AA8" s="23"/>
      <c r="AB8" s="23"/>
      <c r="AC8" s="23"/>
      <c r="AD8" s="23"/>
      <c r="AE8" s="23"/>
      <c r="AF8" s="23"/>
      <c r="AG8" s="24">
        <v>543000</v>
      </c>
      <c r="AH8" s="24">
        <v>517275</v>
      </c>
      <c r="AI8" s="24">
        <v>517275</v>
      </c>
      <c r="AJ8" s="15"/>
      <c r="AK8" s="16"/>
      <c r="AL8" s="16"/>
      <c r="AM8" s="24"/>
      <c r="AN8" s="24"/>
      <c r="AO8" s="24"/>
      <c r="AR8" s="50"/>
      <c r="AT8" s="81"/>
    </row>
    <row r="9" spans="1:46" ht="110.1" customHeight="1" x14ac:dyDescent="0.25">
      <c r="A9" s="105"/>
      <c r="B9" s="114"/>
      <c r="C9" s="93">
        <f t="shared" si="7"/>
        <v>4</v>
      </c>
      <c r="D9" s="26" t="s">
        <v>95</v>
      </c>
      <c r="E9" s="76">
        <v>245</v>
      </c>
      <c r="F9" s="19">
        <f t="shared" si="1"/>
        <v>87844.897959183669</v>
      </c>
      <c r="G9" s="19">
        <f t="shared" si="2"/>
        <v>87844.897959183669</v>
      </c>
      <c r="H9" s="19">
        <f t="shared" si="8"/>
        <v>87844.897959183669</v>
      </c>
      <c r="I9" s="19">
        <f t="shared" si="3"/>
        <v>21522000</v>
      </c>
      <c r="J9" s="19">
        <f t="shared" si="9"/>
        <v>21522000</v>
      </c>
      <c r="K9" s="19">
        <f t="shared" si="0"/>
        <v>21522000</v>
      </c>
      <c r="L9" s="20"/>
      <c r="M9" s="20"/>
      <c r="N9" s="20"/>
      <c r="O9" s="20"/>
      <c r="P9" s="21">
        <f t="shared" si="4"/>
        <v>21522000</v>
      </c>
      <c r="Q9" s="21"/>
      <c r="R9" s="22">
        <f t="shared" si="5"/>
        <v>21522000</v>
      </c>
      <c r="S9" s="22"/>
      <c r="T9" s="22">
        <f t="shared" si="6"/>
        <v>21522000</v>
      </c>
      <c r="U9" s="11"/>
      <c r="V9" s="11"/>
      <c r="W9" s="23">
        <v>21118000</v>
      </c>
      <c r="X9" s="23">
        <v>23698409</v>
      </c>
      <c r="Y9" s="23">
        <v>23698409</v>
      </c>
      <c r="Z9" s="23"/>
      <c r="AA9" s="23"/>
      <c r="AB9" s="23"/>
      <c r="AC9" s="23"/>
      <c r="AD9" s="23"/>
      <c r="AE9" s="23"/>
      <c r="AF9" s="23"/>
      <c r="AG9" s="24">
        <v>404000</v>
      </c>
      <c r="AH9" s="24">
        <v>365227</v>
      </c>
      <c r="AI9" s="24">
        <v>365227</v>
      </c>
      <c r="AJ9" s="15"/>
      <c r="AK9" s="16"/>
      <c r="AL9" s="16"/>
      <c r="AM9" s="24"/>
      <c r="AN9" s="24"/>
      <c r="AO9" s="24"/>
      <c r="AR9" s="50"/>
      <c r="AT9" s="81"/>
    </row>
    <row r="10" spans="1:46" ht="110.1" customHeight="1" x14ac:dyDescent="0.25">
      <c r="A10" s="105"/>
      <c r="B10" s="114"/>
      <c r="C10" s="93">
        <f t="shared" si="7"/>
        <v>5</v>
      </c>
      <c r="D10" s="4" t="s">
        <v>134</v>
      </c>
      <c r="E10" s="76">
        <v>137</v>
      </c>
      <c r="F10" s="19">
        <f t="shared" si="1"/>
        <v>84357.664233576637</v>
      </c>
      <c r="G10" s="19">
        <f t="shared" si="2"/>
        <v>84357.664233576637</v>
      </c>
      <c r="H10" s="19">
        <f t="shared" si="8"/>
        <v>84357.664233576637</v>
      </c>
      <c r="I10" s="19">
        <f t="shared" si="3"/>
        <v>11557000</v>
      </c>
      <c r="J10" s="19">
        <f t="shared" si="9"/>
        <v>11557000</v>
      </c>
      <c r="K10" s="19">
        <f t="shared" si="0"/>
        <v>11557000</v>
      </c>
      <c r="L10" s="20"/>
      <c r="M10" s="20"/>
      <c r="N10" s="20"/>
      <c r="O10" s="20"/>
      <c r="P10" s="21">
        <f t="shared" si="4"/>
        <v>11557000</v>
      </c>
      <c r="Q10" s="21"/>
      <c r="R10" s="22">
        <f t="shared" si="5"/>
        <v>11557000</v>
      </c>
      <c r="S10" s="22"/>
      <c r="T10" s="22">
        <f t="shared" si="6"/>
        <v>11557000</v>
      </c>
      <c r="U10" s="11"/>
      <c r="V10" s="11"/>
      <c r="W10" s="23">
        <v>11331000</v>
      </c>
      <c r="X10" s="23">
        <v>10225245</v>
      </c>
      <c r="Y10" s="23">
        <v>10225245</v>
      </c>
      <c r="Z10" s="23"/>
      <c r="AA10" s="23"/>
      <c r="AB10" s="23"/>
      <c r="AC10" s="23"/>
      <c r="AD10" s="23"/>
      <c r="AE10" s="23"/>
      <c r="AF10" s="23"/>
      <c r="AG10" s="24">
        <v>226000</v>
      </c>
      <c r="AH10" s="24">
        <v>203780</v>
      </c>
      <c r="AI10" s="24">
        <v>203780</v>
      </c>
      <c r="AJ10" s="15"/>
      <c r="AK10" s="16"/>
      <c r="AL10" s="16"/>
      <c r="AM10" s="24"/>
      <c r="AN10" s="24"/>
      <c r="AO10" s="24"/>
      <c r="AR10" s="50"/>
      <c r="AT10" s="81"/>
    </row>
    <row r="11" spans="1:46" ht="110.1" customHeight="1" x14ac:dyDescent="0.25">
      <c r="A11" s="105"/>
      <c r="B11" s="114"/>
      <c r="C11" s="93">
        <f t="shared" si="7"/>
        <v>6</v>
      </c>
      <c r="D11" s="4" t="s">
        <v>96</v>
      </c>
      <c r="E11" s="76">
        <v>263</v>
      </c>
      <c r="F11" s="19">
        <f t="shared" si="1"/>
        <v>86129.277566539924</v>
      </c>
      <c r="G11" s="19">
        <f t="shared" si="2"/>
        <v>86129.277566539924</v>
      </c>
      <c r="H11" s="19">
        <f t="shared" si="8"/>
        <v>86129.277566539924</v>
      </c>
      <c r="I11" s="19">
        <f t="shared" si="3"/>
        <v>22652000</v>
      </c>
      <c r="J11" s="19">
        <f t="shared" si="9"/>
        <v>22652000</v>
      </c>
      <c r="K11" s="19">
        <f t="shared" si="0"/>
        <v>22652000</v>
      </c>
      <c r="L11" s="20"/>
      <c r="M11" s="20"/>
      <c r="N11" s="20"/>
      <c r="O11" s="20"/>
      <c r="P11" s="21">
        <f t="shared" si="4"/>
        <v>22652000</v>
      </c>
      <c r="Q11" s="21"/>
      <c r="R11" s="22">
        <f t="shared" si="5"/>
        <v>22652000</v>
      </c>
      <c r="S11" s="22"/>
      <c r="T11" s="22">
        <f t="shared" si="6"/>
        <v>22652000</v>
      </c>
      <c r="U11" s="11"/>
      <c r="V11" s="11"/>
      <c r="W11" s="23">
        <v>22218000</v>
      </c>
      <c r="X11" s="23">
        <v>25838302</v>
      </c>
      <c r="Y11" s="23">
        <v>25838302</v>
      </c>
      <c r="Z11" s="23"/>
      <c r="AA11" s="23"/>
      <c r="AB11" s="23"/>
      <c r="AC11" s="23"/>
      <c r="AD11" s="23"/>
      <c r="AE11" s="23"/>
      <c r="AF11" s="23"/>
      <c r="AG11" s="24">
        <v>434000</v>
      </c>
      <c r="AH11" s="24">
        <v>423220</v>
      </c>
      <c r="AI11" s="24">
        <v>423220</v>
      </c>
      <c r="AJ11" s="15"/>
      <c r="AK11" s="16"/>
      <c r="AL11" s="16"/>
      <c r="AM11" s="24"/>
      <c r="AN11" s="24"/>
      <c r="AO11" s="24"/>
      <c r="AR11" s="50"/>
      <c r="AT11" s="81"/>
    </row>
    <row r="12" spans="1:46" ht="110.1" customHeight="1" x14ac:dyDescent="0.25">
      <c r="A12" s="105"/>
      <c r="B12" s="114"/>
      <c r="C12" s="93">
        <f t="shared" si="7"/>
        <v>7</v>
      </c>
      <c r="D12" s="4" t="s">
        <v>39</v>
      </c>
      <c r="E12" s="76">
        <v>51</v>
      </c>
      <c r="F12" s="19">
        <f t="shared" si="1"/>
        <v>90431.372549019608</v>
      </c>
      <c r="G12" s="19">
        <f t="shared" si="2"/>
        <v>90431.372549019608</v>
      </c>
      <c r="H12" s="19">
        <f t="shared" si="8"/>
        <v>90431.372549019608</v>
      </c>
      <c r="I12" s="19">
        <f t="shared" si="3"/>
        <v>4612000</v>
      </c>
      <c r="J12" s="19">
        <f t="shared" si="9"/>
        <v>4612000</v>
      </c>
      <c r="K12" s="19">
        <f t="shared" si="0"/>
        <v>4612000</v>
      </c>
      <c r="L12" s="20"/>
      <c r="M12" s="20"/>
      <c r="N12" s="20"/>
      <c r="O12" s="20"/>
      <c r="P12" s="21">
        <f t="shared" si="4"/>
        <v>4612000</v>
      </c>
      <c r="Q12" s="21"/>
      <c r="R12" s="22">
        <f t="shared" si="5"/>
        <v>4612000</v>
      </c>
      <c r="S12" s="22"/>
      <c r="T12" s="22">
        <f t="shared" si="6"/>
        <v>4612000</v>
      </c>
      <c r="U12" s="11"/>
      <c r="V12" s="11"/>
      <c r="W12" s="23">
        <v>4528000</v>
      </c>
      <c r="X12" s="23">
        <v>17842188</v>
      </c>
      <c r="Y12" s="23">
        <v>17842188</v>
      </c>
      <c r="Z12" s="23"/>
      <c r="AA12" s="23"/>
      <c r="AB12" s="23"/>
      <c r="AC12" s="23"/>
      <c r="AD12" s="23"/>
      <c r="AE12" s="23"/>
      <c r="AF12" s="23"/>
      <c r="AG12" s="24">
        <v>84000</v>
      </c>
      <c r="AH12" s="24">
        <v>109135</v>
      </c>
      <c r="AI12" s="24">
        <v>109135</v>
      </c>
      <c r="AJ12" s="15"/>
      <c r="AK12" s="16"/>
      <c r="AL12" s="16"/>
      <c r="AM12" s="24"/>
      <c r="AN12" s="24"/>
      <c r="AO12" s="24"/>
      <c r="AR12" s="50"/>
      <c r="AT12" s="81"/>
    </row>
    <row r="13" spans="1:46" ht="110.1" customHeight="1" x14ac:dyDescent="0.25">
      <c r="A13" s="105"/>
      <c r="B13" s="114"/>
      <c r="C13" s="93">
        <f t="shared" si="7"/>
        <v>8</v>
      </c>
      <c r="D13" s="4" t="s">
        <v>40</v>
      </c>
      <c r="E13" s="76">
        <v>168</v>
      </c>
      <c r="F13" s="19">
        <f t="shared" si="1"/>
        <v>107910.71428571429</v>
      </c>
      <c r="G13" s="19">
        <f t="shared" si="2"/>
        <v>107910.71428571429</v>
      </c>
      <c r="H13" s="19">
        <f t="shared" si="8"/>
        <v>107910.71428571429</v>
      </c>
      <c r="I13" s="19">
        <f t="shared" si="3"/>
        <v>18129000</v>
      </c>
      <c r="J13" s="19">
        <f t="shared" si="9"/>
        <v>18129000</v>
      </c>
      <c r="K13" s="19">
        <f t="shared" si="0"/>
        <v>18129000</v>
      </c>
      <c r="L13" s="20"/>
      <c r="M13" s="20"/>
      <c r="N13" s="20"/>
      <c r="O13" s="20"/>
      <c r="P13" s="21">
        <f t="shared" si="4"/>
        <v>18129000</v>
      </c>
      <c r="Q13" s="21"/>
      <c r="R13" s="22">
        <f t="shared" si="5"/>
        <v>18129000</v>
      </c>
      <c r="S13" s="22"/>
      <c r="T13" s="22">
        <f t="shared" si="6"/>
        <v>18129000</v>
      </c>
      <c r="U13" s="11"/>
      <c r="V13" s="11"/>
      <c r="W13" s="23">
        <v>17852000</v>
      </c>
      <c r="X13" s="23">
        <v>20993314</v>
      </c>
      <c r="Y13" s="23">
        <v>20993314</v>
      </c>
      <c r="Z13" s="23"/>
      <c r="AA13" s="23"/>
      <c r="AB13" s="23"/>
      <c r="AC13" s="23"/>
      <c r="AD13" s="23"/>
      <c r="AE13" s="23"/>
      <c r="AF13" s="23"/>
      <c r="AG13" s="24">
        <v>277000</v>
      </c>
      <c r="AH13" s="24">
        <v>266475</v>
      </c>
      <c r="AI13" s="24">
        <v>266475</v>
      </c>
      <c r="AJ13" s="15"/>
      <c r="AK13" s="16"/>
      <c r="AL13" s="16"/>
      <c r="AM13" s="24"/>
      <c r="AN13" s="24"/>
      <c r="AO13" s="24"/>
      <c r="AR13" s="50"/>
      <c r="AT13" s="81"/>
    </row>
    <row r="14" spans="1:46" ht="110.1" customHeight="1" x14ac:dyDescent="0.25">
      <c r="A14" s="105"/>
      <c r="B14" s="114"/>
      <c r="C14" s="93">
        <f t="shared" si="7"/>
        <v>9</v>
      </c>
      <c r="D14" s="4" t="s">
        <v>41</v>
      </c>
      <c r="E14" s="76">
        <v>175</v>
      </c>
      <c r="F14" s="19">
        <f t="shared" si="1"/>
        <v>91400</v>
      </c>
      <c r="G14" s="19">
        <f t="shared" si="2"/>
        <v>91400</v>
      </c>
      <c r="H14" s="19">
        <f t="shared" si="8"/>
        <v>91400</v>
      </c>
      <c r="I14" s="19">
        <f t="shared" si="3"/>
        <v>15995000</v>
      </c>
      <c r="J14" s="19">
        <f t="shared" si="9"/>
        <v>15995000</v>
      </c>
      <c r="K14" s="19">
        <f t="shared" si="0"/>
        <v>15995000</v>
      </c>
      <c r="L14" s="20"/>
      <c r="M14" s="20"/>
      <c r="N14" s="20"/>
      <c r="O14" s="20"/>
      <c r="P14" s="21">
        <f t="shared" si="4"/>
        <v>15995000</v>
      </c>
      <c r="Q14" s="21"/>
      <c r="R14" s="22">
        <f t="shared" si="5"/>
        <v>15995000</v>
      </c>
      <c r="S14" s="22"/>
      <c r="T14" s="22">
        <f t="shared" si="6"/>
        <v>15995000</v>
      </c>
      <c r="U14" s="11"/>
      <c r="V14" s="11"/>
      <c r="W14" s="23">
        <v>15706000</v>
      </c>
      <c r="X14" s="23">
        <v>17786145</v>
      </c>
      <c r="Y14" s="23">
        <v>17786145</v>
      </c>
      <c r="Z14" s="23"/>
      <c r="AA14" s="23"/>
      <c r="AB14" s="23"/>
      <c r="AC14" s="23"/>
      <c r="AD14" s="23"/>
      <c r="AE14" s="23"/>
      <c r="AF14" s="23"/>
      <c r="AG14" s="24">
        <v>289000</v>
      </c>
      <c r="AH14" s="24">
        <v>263340</v>
      </c>
      <c r="AI14" s="24">
        <v>263340</v>
      </c>
      <c r="AJ14" s="15"/>
      <c r="AK14" s="16"/>
      <c r="AL14" s="16"/>
      <c r="AM14" s="24"/>
      <c r="AN14" s="24"/>
      <c r="AO14" s="24"/>
      <c r="AR14" s="50"/>
      <c r="AT14" s="81"/>
    </row>
    <row r="15" spans="1:46" ht="110.1" customHeight="1" x14ac:dyDescent="0.25">
      <c r="A15" s="105"/>
      <c r="B15" s="114"/>
      <c r="C15" s="93">
        <f t="shared" si="7"/>
        <v>10</v>
      </c>
      <c r="D15" s="4" t="s">
        <v>72</v>
      </c>
      <c r="E15" s="76">
        <v>308</v>
      </c>
      <c r="F15" s="19">
        <f t="shared" si="1"/>
        <v>86620.129870129866</v>
      </c>
      <c r="G15" s="19">
        <f t="shared" si="2"/>
        <v>86620.129870129866</v>
      </c>
      <c r="H15" s="19">
        <f t="shared" si="8"/>
        <v>86620.129870129866</v>
      </c>
      <c r="I15" s="19">
        <f t="shared" si="3"/>
        <v>26679000</v>
      </c>
      <c r="J15" s="19">
        <f t="shared" si="9"/>
        <v>26679000</v>
      </c>
      <c r="K15" s="19">
        <f t="shared" si="0"/>
        <v>26679000</v>
      </c>
      <c r="L15" s="20"/>
      <c r="M15" s="20"/>
      <c r="N15" s="20"/>
      <c r="O15" s="20"/>
      <c r="P15" s="21">
        <f t="shared" si="4"/>
        <v>26679000</v>
      </c>
      <c r="Q15" s="21"/>
      <c r="R15" s="22">
        <f t="shared" si="5"/>
        <v>26679000</v>
      </c>
      <c r="S15" s="22"/>
      <c r="T15" s="22">
        <f t="shared" si="6"/>
        <v>26679000</v>
      </c>
      <c r="U15" s="11"/>
      <c r="V15" s="11"/>
      <c r="W15" s="23">
        <v>26171000</v>
      </c>
      <c r="X15" s="23">
        <v>24368675</v>
      </c>
      <c r="Y15" s="23">
        <v>24368675</v>
      </c>
      <c r="Z15" s="23"/>
      <c r="AA15" s="23"/>
      <c r="AB15" s="23"/>
      <c r="AC15" s="23"/>
      <c r="AD15" s="23"/>
      <c r="AE15" s="23"/>
      <c r="AF15" s="23"/>
      <c r="AG15" s="24">
        <v>508000</v>
      </c>
      <c r="AH15" s="24">
        <v>526680</v>
      </c>
      <c r="AI15" s="24">
        <v>526680</v>
      </c>
      <c r="AJ15" s="15"/>
      <c r="AK15" s="16"/>
      <c r="AL15" s="16"/>
      <c r="AM15" s="24"/>
      <c r="AN15" s="24"/>
      <c r="AO15" s="24"/>
      <c r="AR15" s="50"/>
      <c r="AT15" s="81"/>
    </row>
    <row r="16" spans="1:46" ht="110.1" customHeight="1" x14ac:dyDescent="0.25">
      <c r="A16" s="105"/>
      <c r="B16" s="114"/>
      <c r="C16" s="93">
        <f t="shared" si="7"/>
        <v>11</v>
      </c>
      <c r="D16" s="4" t="s">
        <v>42</v>
      </c>
      <c r="E16" s="76">
        <v>120</v>
      </c>
      <c r="F16" s="19">
        <f>I16/E16</f>
        <v>86416.666666666672</v>
      </c>
      <c r="G16" s="19">
        <f t="shared" si="2"/>
        <v>86416.666666666672</v>
      </c>
      <c r="H16" s="19">
        <f t="shared" si="8"/>
        <v>86416.666666666672</v>
      </c>
      <c r="I16" s="19">
        <f t="shared" si="3"/>
        <v>10370000</v>
      </c>
      <c r="J16" s="19">
        <f t="shared" si="9"/>
        <v>10370000</v>
      </c>
      <c r="K16" s="19">
        <f t="shared" si="0"/>
        <v>10370000</v>
      </c>
      <c r="L16" s="20"/>
      <c r="M16" s="20"/>
      <c r="N16" s="20"/>
      <c r="O16" s="20"/>
      <c r="P16" s="21">
        <f t="shared" si="4"/>
        <v>10370000</v>
      </c>
      <c r="Q16" s="21"/>
      <c r="R16" s="22">
        <f t="shared" si="5"/>
        <v>10370000</v>
      </c>
      <c r="S16" s="22"/>
      <c r="T16" s="22">
        <f t="shared" si="6"/>
        <v>10370000</v>
      </c>
      <c r="U16" s="11"/>
      <c r="V16" s="11"/>
      <c r="W16" s="23">
        <v>10172000</v>
      </c>
      <c r="X16" s="23">
        <v>11268350</v>
      </c>
      <c r="Y16" s="23">
        <v>11268350</v>
      </c>
      <c r="Z16" s="23"/>
      <c r="AA16" s="23"/>
      <c r="AB16" s="23"/>
      <c r="AC16" s="23"/>
      <c r="AD16" s="23"/>
      <c r="AE16" s="23"/>
      <c r="AF16" s="23"/>
      <c r="AG16" s="24">
        <v>198000</v>
      </c>
      <c r="AH16" s="24">
        <v>188100</v>
      </c>
      <c r="AI16" s="24">
        <v>188100</v>
      </c>
      <c r="AJ16" s="15"/>
      <c r="AK16" s="16"/>
      <c r="AL16" s="16"/>
      <c r="AM16" s="24"/>
      <c r="AN16" s="24"/>
      <c r="AO16" s="24"/>
      <c r="AR16" s="50"/>
      <c r="AT16" s="81"/>
    </row>
    <row r="17" spans="1:46" ht="110.1" customHeight="1" x14ac:dyDescent="0.25">
      <c r="A17" s="105"/>
      <c r="B17" s="114"/>
      <c r="C17" s="93">
        <f t="shared" si="7"/>
        <v>12</v>
      </c>
      <c r="D17" s="4" t="s">
        <v>135</v>
      </c>
      <c r="E17" s="76">
        <v>383</v>
      </c>
      <c r="F17" s="19">
        <f t="shared" si="1"/>
        <v>86639.686684073109</v>
      </c>
      <c r="G17" s="19">
        <f t="shared" si="2"/>
        <v>86639.686684073109</v>
      </c>
      <c r="H17" s="19">
        <f t="shared" si="8"/>
        <v>86639.686684073109</v>
      </c>
      <c r="I17" s="19">
        <f t="shared" si="3"/>
        <v>33183000</v>
      </c>
      <c r="J17" s="19">
        <f t="shared" si="9"/>
        <v>33183000</v>
      </c>
      <c r="K17" s="19">
        <f t="shared" si="0"/>
        <v>33183000</v>
      </c>
      <c r="L17" s="20"/>
      <c r="M17" s="20"/>
      <c r="N17" s="20"/>
      <c r="O17" s="20"/>
      <c r="P17" s="21">
        <f t="shared" si="4"/>
        <v>33183000</v>
      </c>
      <c r="Q17" s="21"/>
      <c r="R17" s="22">
        <f t="shared" si="5"/>
        <v>33183000</v>
      </c>
      <c r="S17" s="22"/>
      <c r="T17" s="22">
        <f t="shared" si="6"/>
        <v>33183000</v>
      </c>
      <c r="U17" s="11"/>
      <c r="V17" s="11"/>
      <c r="W17" s="23">
        <v>32551000</v>
      </c>
      <c r="X17" s="23">
        <v>23348721</v>
      </c>
      <c r="Y17" s="23">
        <v>23348721</v>
      </c>
      <c r="Z17" s="23"/>
      <c r="AA17" s="23"/>
      <c r="AB17" s="23"/>
      <c r="AC17" s="23"/>
      <c r="AD17" s="23"/>
      <c r="AE17" s="23"/>
      <c r="AF17" s="23"/>
      <c r="AG17" s="24">
        <v>632000</v>
      </c>
      <c r="AH17" s="24">
        <v>702240</v>
      </c>
      <c r="AI17" s="24">
        <v>702240</v>
      </c>
      <c r="AJ17" s="15"/>
      <c r="AK17" s="16"/>
      <c r="AL17" s="16"/>
      <c r="AM17" s="24"/>
      <c r="AN17" s="24"/>
      <c r="AO17" s="24"/>
      <c r="AR17" s="50"/>
      <c r="AT17" s="81"/>
    </row>
    <row r="18" spans="1:46" ht="110.1" customHeight="1" x14ac:dyDescent="0.25">
      <c r="A18" s="105"/>
      <c r="B18" s="114"/>
      <c r="C18" s="93">
        <f t="shared" si="7"/>
        <v>13</v>
      </c>
      <c r="D18" s="4" t="s">
        <v>43</v>
      </c>
      <c r="E18" s="76">
        <v>353</v>
      </c>
      <c r="F18" s="19">
        <f t="shared" si="1"/>
        <v>88991.50141643059</v>
      </c>
      <c r="G18" s="19">
        <f t="shared" si="2"/>
        <v>88991.50141643059</v>
      </c>
      <c r="H18" s="19">
        <f t="shared" si="8"/>
        <v>88991.50141643059</v>
      </c>
      <c r="I18" s="19">
        <f t="shared" si="3"/>
        <v>31414000</v>
      </c>
      <c r="J18" s="19">
        <f t="shared" si="9"/>
        <v>31414000</v>
      </c>
      <c r="K18" s="19">
        <f t="shared" si="0"/>
        <v>31414000</v>
      </c>
      <c r="L18" s="20"/>
      <c r="M18" s="20"/>
      <c r="N18" s="20"/>
      <c r="O18" s="20"/>
      <c r="P18" s="21">
        <f t="shared" si="4"/>
        <v>31414000</v>
      </c>
      <c r="Q18" s="21"/>
      <c r="R18" s="22">
        <f t="shared" si="5"/>
        <v>31414000</v>
      </c>
      <c r="S18" s="22"/>
      <c r="T18" s="22">
        <f t="shared" si="6"/>
        <v>31414000</v>
      </c>
      <c r="U18" s="11"/>
      <c r="V18" s="11"/>
      <c r="W18" s="23">
        <v>30832000</v>
      </c>
      <c r="X18" s="23">
        <v>26621734</v>
      </c>
      <c r="Y18" s="23">
        <v>26621734</v>
      </c>
      <c r="Z18" s="23"/>
      <c r="AA18" s="23"/>
      <c r="AB18" s="23"/>
      <c r="AC18" s="23"/>
      <c r="AD18" s="23"/>
      <c r="AE18" s="23"/>
      <c r="AF18" s="23"/>
      <c r="AG18" s="24">
        <v>582000</v>
      </c>
      <c r="AH18" s="24">
        <v>548625</v>
      </c>
      <c r="AI18" s="24">
        <v>548625</v>
      </c>
      <c r="AJ18" s="15"/>
      <c r="AK18" s="16"/>
      <c r="AL18" s="16"/>
      <c r="AM18" s="24"/>
      <c r="AN18" s="24"/>
      <c r="AO18" s="24"/>
      <c r="AR18" s="50"/>
      <c r="AT18" s="81"/>
    </row>
    <row r="19" spans="1:46" ht="110.1" customHeight="1" x14ac:dyDescent="0.25">
      <c r="A19" s="105"/>
      <c r="B19" s="114"/>
      <c r="C19" s="93">
        <f t="shared" si="7"/>
        <v>14</v>
      </c>
      <c r="D19" s="4" t="s">
        <v>136</v>
      </c>
      <c r="E19" s="76">
        <v>297</v>
      </c>
      <c r="F19" s="19">
        <f t="shared" si="1"/>
        <v>87205.387205387204</v>
      </c>
      <c r="G19" s="19">
        <f t="shared" si="2"/>
        <v>87205.387205387204</v>
      </c>
      <c r="H19" s="19">
        <f t="shared" si="8"/>
        <v>87205.387205387204</v>
      </c>
      <c r="I19" s="19">
        <f t="shared" si="3"/>
        <v>25900000</v>
      </c>
      <c r="J19" s="19">
        <f t="shared" si="9"/>
        <v>25900000</v>
      </c>
      <c r="K19" s="19">
        <f t="shared" si="0"/>
        <v>25900000</v>
      </c>
      <c r="L19" s="20"/>
      <c r="M19" s="20"/>
      <c r="N19" s="20"/>
      <c r="O19" s="20"/>
      <c r="P19" s="21">
        <f t="shared" si="4"/>
        <v>25900000</v>
      </c>
      <c r="Q19" s="21"/>
      <c r="R19" s="22">
        <f t="shared" si="5"/>
        <v>25900000</v>
      </c>
      <c r="S19" s="22"/>
      <c r="T19" s="22">
        <f t="shared" si="6"/>
        <v>25900000</v>
      </c>
      <c r="U19" s="11"/>
      <c r="V19" s="11"/>
      <c r="W19" s="23">
        <v>25410000</v>
      </c>
      <c r="X19" s="23">
        <v>24369237</v>
      </c>
      <c r="Y19" s="23">
        <v>24369237</v>
      </c>
      <c r="Z19" s="23"/>
      <c r="AA19" s="23"/>
      <c r="AB19" s="23"/>
      <c r="AC19" s="23"/>
      <c r="AD19" s="23"/>
      <c r="AE19" s="23"/>
      <c r="AF19" s="23"/>
      <c r="AG19" s="24">
        <v>490000</v>
      </c>
      <c r="AH19" s="24">
        <v>448305</v>
      </c>
      <c r="AI19" s="24">
        <v>448305</v>
      </c>
      <c r="AJ19" s="15"/>
      <c r="AK19" s="16"/>
      <c r="AL19" s="16"/>
      <c r="AM19" s="24"/>
      <c r="AN19" s="24"/>
      <c r="AO19" s="24"/>
      <c r="AR19" s="50"/>
      <c r="AT19" s="81"/>
    </row>
    <row r="20" spans="1:46" ht="110.1" customHeight="1" x14ac:dyDescent="0.25">
      <c r="A20" s="105"/>
      <c r="B20" s="114"/>
      <c r="C20" s="93">
        <f t="shared" si="7"/>
        <v>15</v>
      </c>
      <c r="D20" s="4" t="s">
        <v>44</v>
      </c>
      <c r="E20" s="76">
        <v>140</v>
      </c>
      <c r="F20" s="19">
        <f t="shared" si="1"/>
        <v>89492.857142857145</v>
      </c>
      <c r="G20" s="19">
        <f t="shared" si="2"/>
        <v>89492.857142857145</v>
      </c>
      <c r="H20" s="19">
        <f t="shared" si="8"/>
        <v>89492.857142857145</v>
      </c>
      <c r="I20" s="19">
        <f t="shared" si="3"/>
        <v>12529000</v>
      </c>
      <c r="J20" s="19">
        <f t="shared" si="9"/>
        <v>12529000</v>
      </c>
      <c r="K20" s="19">
        <f t="shared" si="0"/>
        <v>12529000</v>
      </c>
      <c r="L20" s="20"/>
      <c r="M20" s="20"/>
      <c r="N20" s="20"/>
      <c r="O20" s="20"/>
      <c r="P20" s="21">
        <f t="shared" si="4"/>
        <v>12529000</v>
      </c>
      <c r="Q20" s="21"/>
      <c r="R20" s="22">
        <f t="shared" si="5"/>
        <v>12529000</v>
      </c>
      <c r="S20" s="22"/>
      <c r="T20" s="22">
        <f t="shared" si="6"/>
        <v>12529000</v>
      </c>
      <c r="U20" s="11"/>
      <c r="V20" s="11"/>
      <c r="W20" s="23">
        <v>12298000</v>
      </c>
      <c r="X20" s="23">
        <v>15956350</v>
      </c>
      <c r="Y20" s="23">
        <v>15956350</v>
      </c>
      <c r="Z20" s="23"/>
      <c r="AA20" s="23"/>
      <c r="AB20" s="23"/>
      <c r="AC20" s="23"/>
      <c r="AD20" s="23"/>
      <c r="AE20" s="23"/>
      <c r="AF20" s="23"/>
      <c r="AG20" s="24">
        <v>231000</v>
      </c>
      <c r="AH20" s="24">
        <v>205340</v>
      </c>
      <c r="AI20" s="24">
        <v>205340</v>
      </c>
      <c r="AJ20" s="15"/>
      <c r="AK20" s="16"/>
      <c r="AL20" s="16"/>
      <c r="AM20" s="24"/>
      <c r="AN20" s="24"/>
      <c r="AO20" s="24"/>
      <c r="AR20" s="50"/>
      <c r="AT20" s="81"/>
    </row>
    <row r="21" spans="1:46" ht="110.1" customHeight="1" x14ac:dyDescent="0.25">
      <c r="A21" s="105"/>
      <c r="B21" s="114"/>
      <c r="C21" s="93">
        <f t="shared" si="7"/>
        <v>16</v>
      </c>
      <c r="D21" s="4" t="s">
        <v>137</v>
      </c>
      <c r="E21" s="76">
        <v>127</v>
      </c>
      <c r="F21" s="19">
        <f t="shared" si="1"/>
        <v>86614.173228346452</v>
      </c>
      <c r="G21" s="19">
        <f t="shared" si="2"/>
        <v>86614.173228346452</v>
      </c>
      <c r="H21" s="19">
        <f t="shared" si="8"/>
        <v>86614.173228346452</v>
      </c>
      <c r="I21" s="19">
        <f t="shared" si="3"/>
        <v>11000000</v>
      </c>
      <c r="J21" s="19">
        <f t="shared" si="9"/>
        <v>11000000</v>
      </c>
      <c r="K21" s="19">
        <f t="shared" si="0"/>
        <v>11000000</v>
      </c>
      <c r="L21" s="20"/>
      <c r="M21" s="20"/>
      <c r="N21" s="20"/>
      <c r="O21" s="20"/>
      <c r="P21" s="21">
        <f t="shared" si="4"/>
        <v>11000000</v>
      </c>
      <c r="Q21" s="21"/>
      <c r="R21" s="22">
        <f t="shared" si="5"/>
        <v>11000000</v>
      </c>
      <c r="S21" s="22"/>
      <c r="T21" s="22">
        <f t="shared" si="6"/>
        <v>11000000</v>
      </c>
      <c r="U21" s="11"/>
      <c r="V21" s="11"/>
      <c r="W21" s="23">
        <v>10790000</v>
      </c>
      <c r="X21" s="23">
        <v>11990863</v>
      </c>
      <c r="Y21" s="23">
        <v>11990863</v>
      </c>
      <c r="Z21" s="23"/>
      <c r="AA21" s="23"/>
      <c r="AB21" s="23"/>
      <c r="AC21" s="23"/>
      <c r="AD21" s="23"/>
      <c r="AE21" s="23"/>
      <c r="AF21" s="23"/>
      <c r="AG21" s="24">
        <v>210000</v>
      </c>
      <c r="AH21" s="24">
        <v>195937</v>
      </c>
      <c r="AI21" s="24">
        <v>195937</v>
      </c>
      <c r="AJ21" s="15"/>
      <c r="AK21" s="16"/>
      <c r="AL21" s="16"/>
      <c r="AM21" s="24"/>
      <c r="AN21" s="24"/>
      <c r="AO21" s="24"/>
      <c r="AR21" s="50"/>
      <c r="AT21" s="81"/>
    </row>
    <row r="22" spans="1:46" ht="110.1" customHeight="1" x14ac:dyDescent="0.25">
      <c r="A22" s="105"/>
      <c r="B22" s="114"/>
      <c r="C22" s="93">
        <f t="shared" si="7"/>
        <v>17</v>
      </c>
      <c r="D22" s="4" t="s">
        <v>138</v>
      </c>
      <c r="E22" s="76">
        <v>404</v>
      </c>
      <c r="F22" s="19">
        <f t="shared" si="1"/>
        <v>108705.44554455446</v>
      </c>
      <c r="G22" s="19">
        <f t="shared" si="2"/>
        <v>108705.44554455446</v>
      </c>
      <c r="H22" s="19">
        <f t="shared" si="8"/>
        <v>108705.44554455446</v>
      </c>
      <c r="I22" s="19">
        <f t="shared" si="3"/>
        <v>43917000</v>
      </c>
      <c r="J22" s="19">
        <f t="shared" si="9"/>
        <v>43917000</v>
      </c>
      <c r="K22" s="19">
        <f t="shared" si="0"/>
        <v>43917000</v>
      </c>
      <c r="L22" s="20"/>
      <c r="M22" s="20"/>
      <c r="N22" s="20"/>
      <c r="O22" s="20"/>
      <c r="P22" s="21">
        <f t="shared" si="4"/>
        <v>43917000</v>
      </c>
      <c r="Q22" s="21"/>
      <c r="R22" s="22">
        <f t="shared" si="5"/>
        <v>43917000</v>
      </c>
      <c r="S22" s="22"/>
      <c r="T22" s="22">
        <f t="shared" si="6"/>
        <v>43917000</v>
      </c>
      <c r="U22" s="11"/>
      <c r="V22" s="11"/>
      <c r="W22" s="23">
        <v>43250000</v>
      </c>
      <c r="X22" s="23">
        <v>30087476</v>
      </c>
      <c r="Y22" s="23">
        <v>30087476</v>
      </c>
      <c r="Z22" s="23"/>
      <c r="AA22" s="23"/>
      <c r="AB22" s="23"/>
      <c r="AC22" s="23"/>
      <c r="AD22" s="23"/>
      <c r="AE22" s="23"/>
      <c r="AF22" s="23"/>
      <c r="AG22" s="24">
        <v>667000</v>
      </c>
      <c r="AH22" s="24">
        <v>648940</v>
      </c>
      <c r="AI22" s="24">
        <v>648940</v>
      </c>
      <c r="AJ22" s="15"/>
      <c r="AK22" s="16"/>
      <c r="AL22" s="16"/>
      <c r="AM22" s="24"/>
      <c r="AN22" s="24"/>
      <c r="AO22" s="24"/>
      <c r="AR22" s="50"/>
      <c r="AT22" s="81"/>
    </row>
    <row r="23" spans="1:46" ht="110.1" customHeight="1" x14ac:dyDescent="0.25">
      <c r="A23" s="105"/>
      <c r="B23" s="114"/>
      <c r="C23" s="93">
        <f t="shared" si="7"/>
        <v>18</v>
      </c>
      <c r="D23" s="4" t="s">
        <v>139</v>
      </c>
      <c r="E23" s="76">
        <v>142</v>
      </c>
      <c r="F23" s="19">
        <f t="shared" si="1"/>
        <v>104950.70422535211</v>
      </c>
      <c r="G23" s="19">
        <f t="shared" si="2"/>
        <v>104950.70422535211</v>
      </c>
      <c r="H23" s="19">
        <f t="shared" si="8"/>
        <v>104950.70422535211</v>
      </c>
      <c r="I23" s="19">
        <f t="shared" si="3"/>
        <v>14903000</v>
      </c>
      <c r="J23" s="19">
        <f t="shared" si="9"/>
        <v>14903000</v>
      </c>
      <c r="K23" s="19">
        <f t="shared" si="0"/>
        <v>14903000</v>
      </c>
      <c r="L23" s="20"/>
      <c r="M23" s="20"/>
      <c r="N23" s="20"/>
      <c r="O23" s="20"/>
      <c r="P23" s="21">
        <f t="shared" si="4"/>
        <v>14903000</v>
      </c>
      <c r="Q23" s="21"/>
      <c r="R23" s="22">
        <f t="shared" si="5"/>
        <v>14903000</v>
      </c>
      <c r="S23" s="22"/>
      <c r="T23" s="22">
        <f t="shared" si="6"/>
        <v>14903000</v>
      </c>
      <c r="U23" s="11"/>
      <c r="V23" s="11"/>
      <c r="W23" s="23">
        <v>14669000</v>
      </c>
      <c r="X23" s="23">
        <v>10802000</v>
      </c>
      <c r="Y23" s="23">
        <v>10802000</v>
      </c>
      <c r="Z23" s="23"/>
      <c r="AA23" s="23"/>
      <c r="AB23" s="23"/>
      <c r="AC23" s="23"/>
      <c r="AD23" s="23"/>
      <c r="AE23" s="23"/>
      <c r="AF23" s="23"/>
      <c r="AG23" s="24">
        <v>234000</v>
      </c>
      <c r="AH23" s="24">
        <v>211612</v>
      </c>
      <c r="AI23" s="24">
        <v>211612</v>
      </c>
      <c r="AJ23" s="15"/>
      <c r="AK23" s="16"/>
      <c r="AL23" s="16"/>
      <c r="AM23" s="24"/>
      <c r="AN23" s="24"/>
      <c r="AO23" s="24"/>
      <c r="AR23" s="50"/>
      <c r="AT23" s="81"/>
    </row>
    <row r="24" spans="1:46" ht="110.1" customHeight="1" x14ac:dyDescent="0.25">
      <c r="A24" s="105"/>
      <c r="B24" s="114"/>
      <c r="C24" s="93">
        <f t="shared" si="7"/>
        <v>19</v>
      </c>
      <c r="D24" s="4" t="s">
        <v>97</v>
      </c>
      <c r="E24" s="76">
        <v>252</v>
      </c>
      <c r="F24" s="19">
        <f t="shared" si="1"/>
        <v>87253.968253968254</v>
      </c>
      <c r="G24" s="19">
        <f t="shared" si="2"/>
        <v>87253.968253968254</v>
      </c>
      <c r="H24" s="19">
        <f t="shared" si="8"/>
        <v>87253.968253968254</v>
      </c>
      <c r="I24" s="19">
        <f t="shared" si="3"/>
        <v>21988000</v>
      </c>
      <c r="J24" s="19">
        <f t="shared" si="9"/>
        <v>21988000</v>
      </c>
      <c r="K24" s="19">
        <f t="shared" si="0"/>
        <v>21988000</v>
      </c>
      <c r="L24" s="20"/>
      <c r="M24" s="20"/>
      <c r="N24" s="20"/>
      <c r="O24" s="20"/>
      <c r="P24" s="21">
        <f t="shared" si="4"/>
        <v>21988000</v>
      </c>
      <c r="Q24" s="21"/>
      <c r="R24" s="22">
        <f t="shared" si="5"/>
        <v>21988000</v>
      </c>
      <c r="S24" s="22"/>
      <c r="T24" s="22">
        <f t="shared" si="6"/>
        <v>21988000</v>
      </c>
      <c r="U24" s="11"/>
      <c r="V24" s="11"/>
      <c r="W24" s="23">
        <v>21572000</v>
      </c>
      <c r="X24" s="23">
        <v>31934241</v>
      </c>
      <c r="Y24" s="23">
        <v>31934241</v>
      </c>
      <c r="Z24" s="23"/>
      <c r="AA24" s="23"/>
      <c r="AB24" s="23"/>
      <c r="AC24" s="23"/>
      <c r="AD24" s="23"/>
      <c r="AE24" s="23"/>
      <c r="AF24" s="23"/>
      <c r="AG24" s="24">
        <v>416000</v>
      </c>
      <c r="AH24" s="24">
        <v>391870</v>
      </c>
      <c r="AI24" s="24">
        <v>391870</v>
      </c>
      <c r="AJ24" s="15"/>
      <c r="AK24" s="16"/>
      <c r="AL24" s="16"/>
      <c r="AM24" s="24"/>
      <c r="AN24" s="24"/>
      <c r="AO24" s="24"/>
      <c r="AR24" s="50"/>
      <c r="AT24" s="81"/>
    </row>
    <row r="25" spans="1:46" ht="110.1" customHeight="1" x14ac:dyDescent="0.25">
      <c r="A25" s="105"/>
      <c r="B25" s="114"/>
      <c r="C25" s="93">
        <f t="shared" si="7"/>
        <v>20</v>
      </c>
      <c r="D25" s="4" t="s">
        <v>45</v>
      </c>
      <c r="E25" s="76">
        <v>319</v>
      </c>
      <c r="F25" s="19">
        <f t="shared" si="1"/>
        <v>87401.253918495291</v>
      </c>
      <c r="G25" s="19">
        <f t="shared" si="2"/>
        <v>87401.253918495291</v>
      </c>
      <c r="H25" s="19">
        <f t="shared" si="8"/>
        <v>87401.253918495291</v>
      </c>
      <c r="I25" s="19">
        <f t="shared" si="3"/>
        <v>27881000</v>
      </c>
      <c r="J25" s="19">
        <f t="shared" si="9"/>
        <v>27881000</v>
      </c>
      <c r="K25" s="19">
        <f t="shared" si="0"/>
        <v>27881000</v>
      </c>
      <c r="L25" s="20"/>
      <c r="M25" s="20"/>
      <c r="N25" s="20"/>
      <c r="O25" s="20"/>
      <c r="P25" s="21">
        <f t="shared" si="4"/>
        <v>27881000</v>
      </c>
      <c r="Q25" s="21"/>
      <c r="R25" s="22">
        <f t="shared" si="5"/>
        <v>27881000</v>
      </c>
      <c r="S25" s="22"/>
      <c r="T25" s="22">
        <f t="shared" si="6"/>
        <v>27881000</v>
      </c>
      <c r="U25" s="11"/>
      <c r="V25" s="11"/>
      <c r="W25" s="23">
        <v>27355000</v>
      </c>
      <c r="X25" s="23">
        <v>25419059</v>
      </c>
      <c r="Y25" s="23">
        <v>25419059</v>
      </c>
      <c r="Z25" s="23"/>
      <c r="AA25" s="23"/>
      <c r="AB25" s="23"/>
      <c r="AC25" s="23"/>
      <c r="AD25" s="23"/>
      <c r="AE25" s="23"/>
      <c r="AF25" s="23"/>
      <c r="AG25" s="24">
        <v>526000</v>
      </c>
      <c r="AH25" s="24">
        <v>478087</v>
      </c>
      <c r="AI25" s="24">
        <v>478087</v>
      </c>
      <c r="AJ25" s="15"/>
      <c r="AK25" s="16"/>
      <c r="AL25" s="16"/>
      <c r="AM25" s="24"/>
      <c r="AN25" s="24"/>
      <c r="AO25" s="24"/>
      <c r="AR25" s="50"/>
      <c r="AT25" s="81"/>
    </row>
    <row r="26" spans="1:46" ht="110.1" customHeight="1" x14ac:dyDescent="0.25">
      <c r="A26" s="105"/>
      <c r="B26" s="114"/>
      <c r="C26" s="93">
        <f t="shared" si="7"/>
        <v>21</v>
      </c>
      <c r="D26" s="4" t="s">
        <v>98</v>
      </c>
      <c r="E26" s="76">
        <v>242</v>
      </c>
      <c r="F26" s="19">
        <f t="shared" si="1"/>
        <v>88694.21487603306</v>
      </c>
      <c r="G26" s="19">
        <f t="shared" si="2"/>
        <v>88694.21487603306</v>
      </c>
      <c r="H26" s="19">
        <f t="shared" si="8"/>
        <v>88694.21487603306</v>
      </c>
      <c r="I26" s="19">
        <f t="shared" si="3"/>
        <v>21464000</v>
      </c>
      <c r="J26" s="19">
        <f t="shared" si="9"/>
        <v>21464000</v>
      </c>
      <c r="K26" s="19">
        <f t="shared" si="0"/>
        <v>21464000</v>
      </c>
      <c r="L26" s="20"/>
      <c r="M26" s="20"/>
      <c r="N26" s="20"/>
      <c r="O26" s="20"/>
      <c r="P26" s="21">
        <f t="shared" si="4"/>
        <v>21464000</v>
      </c>
      <c r="Q26" s="21"/>
      <c r="R26" s="22">
        <f t="shared" si="5"/>
        <v>21464000</v>
      </c>
      <c r="S26" s="22"/>
      <c r="T26" s="22">
        <f t="shared" si="6"/>
        <v>21464000</v>
      </c>
      <c r="U26" s="11"/>
      <c r="V26" s="11"/>
      <c r="W26" s="23">
        <v>21065000</v>
      </c>
      <c r="X26" s="23">
        <v>21586522</v>
      </c>
      <c r="Y26" s="23">
        <v>21586522</v>
      </c>
      <c r="Z26" s="23"/>
      <c r="AA26" s="23"/>
      <c r="AB26" s="23"/>
      <c r="AC26" s="23"/>
      <c r="AD26" s="23"/>
      <c r="AE26" s="23"/>
      <c r="AF26" s="23"/>
      <c r="AG26" s="24">
        <v>399000</v>
      </c>
      <c r="AH26" s="24">
        <v>451440</v>
      </c>
      <c r="AI26" s="24">
        <v>451440</v>
      </c>
      <c r="AJ26" s="15"/>
      <c r="AK26" s="16"/>
      <c r="AL26" s="16"/>
      <c r="AM26" s="24"/>
      <c r="AN26" s="24"/>
      <c r="AO26" s="24"/>
      <c r="AR26" s="50"/>
      <c r="AT26" s="81"/>
    </row>
    <row r="27" spans="1:46" ht="110.1" customHeight="1" x14ac:dyDescent="0.25">
      <c r="A27" s="105"/>
      <c r="B27" s="114"/>
      <c r="C27" s="93">
        <f t="shared" si="7"/>
        <v>22</v>
      </c>
      <c r="D27" s="4" t="s">
        <v>7</v>
      </c>
      <c r="E27" s="76">
        <v>92</v>
      </c>
      <c r="F27" s="19">
        <f t="shared" si="1"/>
        <v>143967.39130434784</v>
      </c>
      <c r="G27" s="19">
        <f t="shared" si="2"/>
        <v>143967.39130434784</v>
      </c>
      <c r="H27" s="19">
        <f t="shared" si="8"/>
        <v>143967.39130434784</v>
      </c>
      <c r="I27" s="19">
        <f t="shared" si="3"/>
        <v>13245000</v>
      </c>
      <c r="J27" s="19">
        <f t="shared" si="9"/>
        <v>13245000</v>
      </c>
      <c r="K27" s="19">
        <f t="shared" si="0"/>
        <v>13245000</v>
      </c>
      <c r="L27" s="20"/>
      <c r="M27" s="20"/>
      <c r="N27" s="20"/>
      <c r="O27" s="20"/>
      <c r="P27" s="21">
        <f t="shared" si="4"/>
        <v>13245000</v>
      </c>
      <c r="Q27" s="21"/>
      <c r="R27" s="22">
        <f t="shared" si="5"/>
        <v>13245000</v>
      </c>
      <c r="S27" s="22"/>
      <c r="T27" s="22">
        <f t="shared" si="6"/>
        <v>13245000</v>
      </c>
      <c r="U27" s="11"/>
      <c r="V27" s="11"/>
      <c r="W27" s="23">
        <v>13093000</v>
      </c>
      <c r="X27" s="23">
        <v>9307922</v>
      </c>
      <c r="Y27" s="23">
        <v>9307922</v>
      </c>
      <c r="Z27" s="23"/>
      <c r="AA27" s="23"/>
      <c r="AB27" s="23"/>
      <c r="AC27" s="23"/>
      <c r="AD27" s="23"/>
      <c r="AE27" s="23"/>
      <c r="AF27" s="23"/>
      <c r="AG27" s="24">
        <v>152000</v>
      </c>
      <c r="AH27" s="24">
        <v>139510</v>
      </c>
      <c r="AI27" s="24">
        <v>139510</v>
      </c>
      <c r="AJ27" s="15"/>
      <c r="AK27" s="16"/>
      <c r="AL27" s="16"/>
      <c r="AM27" s="24"/>
      <c r="AN27" s="24"/>
      <c r="AO27" s="24"/>
      <c r="AR27" s="50"/>
      <c r="AT27" s="81"/>
    </row>
    <row r="28" spans="1:46" ht="110.1" customHeight="1" x14ac:dyDescent="0.25">
      <c r="A28" s="105"/>
      <c r="B28" s="114"/>
      <c r="C28" s="93">
        <f t="shared" si="7"/>
        <v>23</v>
      </c>
      <c r="D28" s="4" t="s">
        <v>140</v>
      </c>
      <c r="E28" s="76">
        <v>54</v>
      </c>
      <c r="F28" s="19">
        <f t="shared" si="1"/>
        <v>84277.777777777781</v>
      </c>
      <c r="G28" s="19">
        <f t="shared" si="2"/>
        <v>84277.777777777781</v>
      </c>
      <c r="H28" s="19">
        <f t="shared" si="8"/>
        <v>84277.777777777781</v>
      </c>
      <c r="I28" s="19">
        <f t="shared" si="3"/>
        <v>4551000</v>
      </c>
      <c r="J28" s="19">
        <f t="shared" si="9"/>
        <v>4551000</v>
      </c>
      <c r="K28" s="19">
        <f t="shared" si="0"/>
        <v>4551000</v>
      </c>
      <c r="L28" s="20"/>
      <c r="M28" s="20"/>
      <c r="N28" s="20"/>
      <c r="O28" s="20"/>
      <c r="P28" s="21">
        <f t="shared" si="4"/>
        <v>4551000</v>
      </c>
      <c r="Q28" s="21"/>
      <c r="R28" s="22">
        <f t="shared" si="5"/>
        <v>4551000</v>
      </c>
      <c r="S28" s="22"/>
      <c r="T28" s="22">
        <f t="shared" si="6"/>
        <v>4551000</v>
      </c>
      <c r="U28" s="11"/>
      <c r="V28" s="11"/>
      <c r="W28" s="23">
        <v>4462000</v>
      </c>
      <c r="X28" s="23">
        <v>5654367</v>
      </c>
      <c r="Y28" s="23">
        <v>5654367</v>
      </c>
      <c r="Z28" s="23"/>
      <c r="AA28" s="23"/>
      <c r="AB28" s="23"/>
      <c r="AC28" s="23"/>
      <c r="AD28" s="23"/>
      <c r="AE28" s="23"/>
      <c r="AF28" s="23"/>
      <c r="AG28" s="24">
        <v>89000</v>
      </c>
      <c r="AH28" s="24">
        <v>84645</v>
      </c>
      <c r="AI28" s="24">
        <v>84645</v>
      </c>
      <c r="AJ28" s="15"/>
      <c r="AK28" s="16"/>
      <c r="AL28" s="16"/>
      <c r="AM28" s="24"/>
      <c r="AN28" s="24"/>
      <c r="AO28" s="24"/>
      <c r="AR28" s="50"/>
      <c r="AT28" s="81"/>
    </row>
    <row r="29" spans="1:46" ht="110.1" customHeight="1" x14ac:dyDescent="0.25">
      <c r="A29" s="105"/>
      <c r="B29" s="114"/>
      <c r="C29" s="93">
        <f t="shared" si="7"/>
        <v>24</v>
      </c>
      <c r="D29" s="4" t="s">
        <v>46</v>
      </c>
      <c r="E29" s="76">
        <v>125</v>
      </c>
      <c r="F29" s="19">
        <f t="shared" si="1"/>
        <v>90080</v>
      </c>
      <c r="G29" s="19">
        <f t="shared" si="2"/>
        <v>90080</v>
      </c>
      <c r="H29" s="19">
        <f t="shared" si="8"/>
        <v>90080</v>
      </c>
      <c r="I29" s="19">
        <f t="shared" si="3"/>
        <v>11260000</v>
      </c>
      <c r="J29" s="19">
        <f t="shared" si="9"/>
        <v>11260000</v>
      </c>
      <c r="K29" s="19">
        <f t="shared" si="0"/>
        <v>11260000</v>
      </c>
      <c r="L29" s="20"/>
      <c r="M29" s="20"/>
      <c r="N29" s="20"/>
      <c r="O29" s="20"/>
      <c r="P29" s="21">
        <f t="shared" si="4"/>
        <v>11260000</v>
      </c>
      <c r="Q29" s="21"/>
      <c r="R29" s="22">
        <f t="shared" si="5"/>
        <v>11260000</v>
      </c>
      <c r="S29" s="22"/>
      <c r="T29" s="22">
        <f t="shared" si="6"/>
        <v>11260000</v>
      </c>
      <c r="U29" s="11"/>
      <c r="V29" s="11"/>
      <c r="W29" s="23">
        <v>11054000</v>
      </c>
      <c r="X29" s="23">
        <v>9893501</v>
      </c>
      <c r="Y29" s="23">
        <v>9893501</v>
      </c>
      <c r="Z29" s="23"/>
      <c r="AA29" s="23"/>
      <c r="AB29" s="23"/>
      <c r="AC29" s="23"/>
      <c r="AD29" s="23"/>
      <c r="AE29" s="23"/>
      <c r="AF29" s="23"/>
      <c r="AG29" s="24">
        <v>206000</v>
      </c>
      <c r="AH29" s="24">
        <v>184965</v>
      </c>
      <c r="AI29" s="24">
        <v>184965</v>
      </c>
      <c r="AJ29" s="15"/>
      <c r="AK29" s="16"/>
      <c r="AL29" s="16"/>
      <c r="AM29" s="24"/>
      <c r="AN29" s="24"/>
      <c r="AO29" s="24"/>
      <c r="AR29" s="50"/>
      <c r="AT29" s="81"/>
    </row>
    <row r="30" spans="1:46" ht="110.1" customHeight="1" x14ac:dyDescent="0.25">
      <c r="A30" s="105"/>
      <c r="B30" s="114"/>
      <c r="C30" s="93">
        <f t="shared" si="7"/>
        <v>25</v>
      </c>
      <c r="D30" s="4" t="s">
        <v>99</v>
      </c>
      <c r="E30" s="76">
        <v>0</v>
      </c>
      <c r="F30" s="19">
        <v>0</v>
      </c>
      <c r="G30" s="19">
        <v>0</v>
      </c>
      <c r="H30" s="19">
        <v>0</v>
      </c>
      <c r="I30" s="19">
        <f t="shared" si="3"/>
        <v>0</v>
      </c>
      <c r="J30" s="19">
        <f t="shared" si="9"/>
        <v>0</v>
      </c>
      <c r="K30" s="19">
        <f t="shared" si="0"/>
        <v>0</v>
      </c>
      <c r="L30" s="20"/>
      <c r="M30" s="20"/>
      <c r="N30" s="20"/>
      <c r="O30" s="20"/>
      <c r="P30" s="21">
        <f t="shared" si="4"/>
        <v>0</v>
      </c>
      <c r="Q30" s="21"/>
      <c r="R30" s="22">
        <f t="shared" si="5"/>
        <v>0</v>
      </c>
      <c r="S30" s="22"/>
      <c r="T30" s="22">
        <f t="shared" si="6"/>
        <v>0</v>
      </c>
      <c r="U30" s="11"/>
      <c r="V30" s="11"/>
      <c r="W30" s="23">
        <v>0</v>
      </c>
      <c r="X30" s="23">
        <v>3004417</v>
      </c>
      <c r="Y30" s="23">
        <v>3004417</v>
      </c>
      <c r="Z30" s="23"/>
      <c r="AA30" s="23"/>
      <c r="AB30" s="23"/>
      <c r="AC30" s="23"/>
      <c r="AD30" s="23"/>
      <c r="AE30" s="23"/>
      <c r="AF30" s="23"/>
      <c r="AG30" s="24"/>
      <c r="AH30" s="24">
        <v>0</v>
      </c>
      <c r="AI30" s="24">
        <v>0</v>
      </c>
      <c r="AJ30" s="15"/>
      <c r="AK30" s="16"/>
      <c r="AL30" s="16"/>
      <c r="AM30" s="24"/>
      <c r="AN30" s="24"/>
      <c r="AO30" s="24"/>
      <c r="AR30" s="50"/>
      <c r="AT30" s="81"/>
    </row>
    <row r="31" spans="1:46" ht="110.1" customHeight="1" x14ac:dyDescent="0.25">
      <c r="A31" s="105"/>
      <c r="B31" s="114"/>
      <c r="C31" s="93">
        <f t="shared" si="7"/>
        <v>26</v>
      </c>
      <c r="D31" s="4" t="s">
        <v>8</v>
      </c>
      <c r="E31" s="76">
        <v>172</v>
      </c>
      <c r="F31" s="19">
        <f t="shared" si="1"/>
        <v>108837.20930232559</v>
      </c>
      <c r="G31" s="19">
        <f t="shared" si="2"/>
        <v>108837.20930232559</v>
      </c>
      <c r="H31" s="19">
        <f t="shared" si="8"/>
        <v>108837.20930232559</v>
      </c>
      <c r="I31" s="19">
        <f t="shared" si="3"/>
        <v>18720000</v>
      </c>
      <c r="J31" s="19">
        <f t="shared" si="9"/>
        <v>18720000</v>
      </c>
      <c r="K31" s="19">
        <f t="shared" si="0"/>
        <v>18720000</v>
      </c>
      <c r="L31" s="20"/>
      <c r="M31" s="20"/>
      <c r="N31" s="20"/>
      <c r="O31" s="20"/>
      <c r="P31" s="21">
        <f t="shared" si="4"/>
        <v>18720000</v>
      </c>
      <c r="Q31" s="21"/>
      <c r="R31" s="22">
        <f t="shared" si="5"/>
        <v>18720000</v>
      </c>
      <c r="S31" s="22"/>
      <c r="T31" s="22">
        <f t="shared" si="6"/>
        <v>18720000</v>
      </c>
      <c r="U31" s="11"/>
      <c r="V31" s="11"/>
      <c r="W31" s="23">
        <v>18436000</v>
      </c>
      <c r="X31" s="23">
        <v>19622338</v>
      </c>
      <c r="Y31" s="23">
        <v>19622338</v>
      </c>
      <c r="Z31" s="23"/>
      <c r="AA31" s="23"/>
      <c r="AB31" s="23"/>
      <c r="AC31" s="23"/>
      <c r="AD31" s="23"/>
      <c r="AE31" s="23"/>
      <c r="AF31" s="23"/>
      <c r="AG31" s="24">
        <v>284000</v>
      </c>
      <c r="AH31" s="24">
        <v>277447</v>
      </c>
      <c r="AI31" s="24">
        <v>277447</v>
      </c>
      <c r="AJ31" s="15"/>
      <c r="AK31" s="16"/>
      <c r="AL31" s="16"/>
      <c r="AM31" s="24"/>
      <c r="AN31" s="24"/>
      <c r="AO31" s="24"/>
      <c r="AR31" s="50"/>
      <c r="AT31" s="81"/>
    </row>
    <row r="32" spans="1:46" ht="110.1" customHeight="1" x14ac:dyDescent="0.25">
      <c r="A32" s="105"/>
      <c r="B32" s="114"/>
      <c r="C32" s="93">
        <f t="shared" si="7"/>
        <v>27</v>
      </c>
      <c r="D32" s="4" t="s">
        <v>141</v>
      </c>
      <c r="E32" s="76">
        <v>142</v>
      </c>
      <c r="F32" s="19">
        <f t="shared" si="1"/>
        <v>114366.19718309859</v>
      </c>
      <c r="G32" s="19">
        <f t="shared" si="2"/>
        <v>114366.19718309859</v>
      </c>
      <c r="H32" s="19">
        <f t="shared" si="8"/>
        <v>114366.19718309859</v>
      </c>
      <c r="I32" s="19">
        <f t="shared" si="3"/>
        <v>16240000</v>
      </c>
      <c r="J32" s="19">
        <f t="shared" si="9"/>
        <v>16240000</v>
      </c>
      <c r="K32" s="19">
        <f t="shared" si="0"/>
        <v>16240000</v>
      </c>
      <c r="L32" s="20"/>
      <c r="M32" s="20"/>
      <c r="N32" s="20"/>
      <c r="O32" s="20"/>
      <c r="P32" s="21">
        <f t="shared" si="4"/>
        <v>16240000</v>
      </c>
      <c r="Q32" s="21"/>
      <c r="R32" s="22">
        <f t="shared" si="5"/>
        <v>16240000</v>
      </c>
      <c r="S32" s="22"/>
      <c r="T32" s="22">
        <f t="shared" si="6"/>
        <v>16240000</v>
      </c>
      <c r="U32" s="11"/>
      <c r="V32" s="11"/>
      <c r="W32" s="23">
        <v>16006000</v>
      </c>
      <c r="X32" s="23">
        <v>19802739</v>
      </c>
      <c r="Y32" s="23">
        <v>19802739</v>
      </c>
      <c r="Z32" s="23"/>
      <c r="AA32" s="23"/>
      <c r="AB32" s="23"/>
      <c r="AC32" s="23"/>
      <c r="AD32" s="23"/>
      <c r="AE32" s="23"/>
      <c r="AF32" s="23"/>
      <c r="AG32" s="24">
        <v>234000</v>
      </c>
      <c r="AH32" s="24">
        <v>242960</v>
      </c>
      <c r="AI32" s="24">
        <v>242960</v>
      </c>
      <c r="AJ32" s="15"/>
      <c r="AK32" s="16"/>
      <c r="AL32" s="16"/>
      <c r="AM32" s="24"/>
      <c r="AN32" s="24"/>
      <c r="AO32" s="24"/>
      <c r="AR32" s="50"/>
      <c r="AT32" s="81"/>
    </row>
    <row r="33" spans="1:46" ht="110.1" customHeight="1" x14ac:dyDescent="0.25">
      <c r="A33" s="105"/>
      <c r="B33" s="114"/>
      <c r="C33" s="93">
        <f t="shared" si="7"/>
        <v>28</v>
      </c>
      <c r="D33" s="4" t="s">
        <v>47</v>
      </c>
      <c r="E33" s="76">
        <v>153</v>
      </c>
      <c r="F33" s="19">
        <f t="shared" si="1"/>
        <v>88287.58169934641</v>
      </c>
      <c r="G33" s="19">
        <f t="shared" si="2"/>
        <v>88287.58169934641</v>
      </c>
      <c r="H33" s="19">
        <f t="shared" si="8"/>
        <v>88287.58169934641</v>
      </c>
      <c r="I33" s="19">
        <f t="shared" si="3"/>
        <v>13508000</v>
      </c>
      <c r="J33" s="19">
        <f t="shared" si="9"/>
        <v>13508000</v>
      </c>
      <c r="K33" s="19">
        <f t="shared" si="0"/>
        <v>13508000</v>
      </c>
      <c r="L33" s="20"/>
      <c r="M33" s="20"/>
      <c r="N33" s="20"/>
      <c r="O33" s="20"/>
      <c r="P33" s="21">
        <f t="shared" si="4"/>
        <v>13508000</v>
      </c>
      <c r="Q33" s="21"/>
      <c r="R33" s="22">
        <f t="shared" si="5"/>
        <v>13508000</v>
      </c>
      <c r="S33" s="22"/>
      <c r="T33" s="22">
        <f t="shared" si="6"/>
        <v>13508000</v>
      </c>
      <c r="U33" s="11"/>
      <c r="V33" s="11"/>
      <c r="W33" s="23">
        <v>13256000</v>
      </c>
      <c r="X33" s="23">
        <v>14231692</v>
      </c>
      <c r="Y33" s="23">
        <v>14231692</v>
      </c>
      <c r="Z33" s="23"/>
      <c r="AA33" s="23"/>
      <c r="AB33" s="23"/>
      <c r="AC33" s="23"/>
      <c r="AD33" s="23"/>
      <c r="AE33" s="23"/>
      <c r="AF33" s="23"/>
      <c r="AG33" s="24">
        <v>252000</v>
      </c>
      <c r="AH33" s="24">
        <v>239827</v>
      </c>
      <c r="AI33" s="24">
        <v>239827</v>
      </c>
      <c r="AJ33" s="15"/>
      <c r="AK33" s="16"/>
      <c r="AL33" s="16"/>
      <c r="AM33" s="24"/>
      <c r="AN33" s="24"/>
      <c r="AO33" s="24"/>
      <c r="AR33" s="50"/>
      <c r="AT33" s="81"/>
    </row>
    <row r="34" spans="1:46" ht="110.1" customHeight="1" x14ac:dyDescent="0.25">
      <c r="A34" s="105"/>
      <c r="B34" s="114"/>
      <c r="C34" s="93">
        <f t="shared" si="7"/>
        <v>29</v>
      </c>
      <c r="D34" s="4" t="s">
        <v>48</v>
      </c>
      <c r="E34" s="76">
        <v>246</v>
      </c>
      <c r="F34" s="19">
        <f t="shared" si="1"/>
        <v>120467.47967479675</v>
      </c>
      <c r="G34" s="19">
        <f t="shared" si="2"/>
        <v>120467.47967479675</v>
      </c>
      <c r="H34" s="19">
        <f t="shared" si="8"/>
        <v>120467.47967479675</v>
      </c>
      <c r="I34" s="19">
        <f t="shared" si="3"/>
        <v>29635000</v>
      </c>
      <c r="J34" s="19">
        <f t="shared" si="9"/>
        <v>29635000</v>
      </c>
      <c r="K34" s="19">
        <f t="shared" si="0"/>
        <v>29635000</v>
      </c>
      <c r="L34" s="20"/>
      <c r="M34" s="20"/>
      <c r="N34" s="20"/>
      <c r="O34" s="20"/>
      <c r="P34" s="21">
        <f t="shared" si="4"/>
        <v>29635000</v>
      </c>
      <c r="Q34" s="21"/>
      <c r="R34" s="22">
        <f t="shared" si="5"/>
        <v>29635000</v>
      </c>
      <c r="S34" s="22"/>
      <c r="T34" s="22">
        <f t="shared" si="6"/>
        <v>29635000</v>
      </c>
      <c r="U34" s="11"/>
      <c r="V34" s="11"/>
      <c r="W34" s="23">
        <v>29229000</v>
      </c>
      <c r="X34" s="23">
        <v>22432315</v>
      </c>
      <c r="Y34" s="23">
        <v>22432315</v>
      </c>
      <c r="Z34" s="23"/>
      <c r="AA34" s="23"/>
      <c r="AB34" s="23"/>
      <c r="AC34" s="23"/>
      <c r="AD34" s="23"/>
      <c r="AE34" s="23"/>
      <c r="AF34" s="23"/>
      <c r="AG34" s="24">
        <v>406000</v>
      </c>
      <c r="AH34" s="24">
        <v>415387</v>
      </c>
      <c r="AI34" s="24">
        <v>415387</v>
      </c>
      <c r="AJ34" s="15"/>
      <c r="AK34" s="16"/>
      <c r="AL34" s="16"/>
      <c r="AM34" s="24"/>
      <c r="AN34" s="24"/>
      <c r="AO34" s="24"/>
      <c r="AR34" s="50"/>
      <c r="AT34" s="81"/>
    </row>
    <row r="35" spans="1:46" ht="110.1" customHeight="1" x14ac:dyDescent="0.25">
      <c r="A35" s="105"/>
      <c r="B35" s="114"/>
      <c r="C35" s="93">
        <f t="shared" si="7"/>
        <v>30</v>
      </c>
      <c r="D35" s="4" t="s">
        <v>49</v>
      </c>
      <c r="E35" s="76">
        <v>80</v>
      </c>
      <c r="F35" s="19">
        <f t="shared" si="1"/>
        <v>104950</v>
      </c>
      <c r="G35" s="19">
        <f t="shared" si="2"/>
        <v>104950</v>
      </c>
      <c r="H35" s="19">
        <f t="shared" si="8"/>
        <v>104950</v>
      </c>
      <c r="I35" s="19">
        <f t="shared" si="3"/>
        <v>8396000</v>
      </c>
      <c r="J35" s="19">
        <f t="shared" si="9"/>
        <v>8396000</v>
      </c>
      <c r="K35" s="19">
        <f t="shared" si="0"/>
        <v>8396000</v>
      </c>
      <c r="L35" s="20"/>
      <c r="M35" s="20"/>
      <c r="N35" s="20"/>
      <c r="O35" s="20"/>
      <c r="P35" s="21">
        <f t="shared" si="4"/>
        <v>8396000</v>
      </c>
      <c r="Q35" s="21"/>
      <c r="R35" s="22">
        <f t="shared" si="5"/>
        <v>8396000</v>
      </c>
      <c r="S35" s="22"/>
      <c r="T35" s="22">
        <f t="shared" si="6"/>
        <v>8396000</v>
      </c>
      <c r="U35" s="11"/>
      <c r="V35" s="11"/>
      <c r="W35" s="23">
        <v>8264000</v>
      </c>
      <c r="X35" s="23">
        <v>8457262</v>
      </c>
      <c r="Y35" s="23">
        <v>8457262</v>
      </c>
      <c r="Z35" s="23"/>
      <c r="AA35" s="23"/>
      <c r="AB35" s="23"/>
      <c r="AC35" s="23"/>
      <c r="AD35" s="23"/>
      <c r="AE35" s="23"/>
      <c r="AF35" s="23"/>
      <c r="AG35" s="24">
        <v>132000</v>
      </c>
      <c r="AH35" s="24">
        <v>125400</v>
      </c>
      <c r="AI35" s="24">
        <v>125400</v>
      </c>
      <c r="AJ35" s="15"/>
      <c r="AK35" s="16"/>
      <c r="AL35" s="16"/>
      <c r="AM35" s="24"/>
      <c r="AN35" s="24"/>
      <c r="AO35" s="24"/>
      <c r="AR35" s="50"/>
      <c r="AT35" s="81"/>
    </row>
    <row r="36" spans="1:46" ht="110.1" customHeight="1" x14ac:dyDescent="0.25">
      <c r="A36" s="105"/>
      <c r="B36" s="114"/>
      <c r="C36" s="93">
        <f t="shared" si="7"/>
        <v>31</v>
      </c>
      <c r="D36" s="4" t="s">
        <v>50</v>
      </c>
      <c r="E36" s="76">
        <v>179</v>
      </c>
      <c r="F36" s="19">
        <f t="shared" si="1"/>
        <v>111089.38547486033</v>
      </c>
      <c r="G36" s="19">
        <f t="shared" si="2"/>
        <v>111089.38547486033</v>
      </c>
      <c r="H36" s="19">
        <f t="shared" si="8"/>
        <v>111089.38547486033</v>
      </c>
      <c r="I36" s="19">
        <f t="shared" si="3"/>
        <v>19885000</v>
      </c>
      <c r="J36" s="19">
        <f t="shared" si="9"/>
        <v>19885000</v>
      </c>
      <c r="K36" s="19">
        <f t="shared" si="0"/>
        <v>19885000</v>
      </c>
      <c r="L36" s="20"/>
      <c r="M36" s="20"/>
      <c r="N36" s="20"/>
      <c r="O36" s="20"/>
      <c r="P36" s="21">
        <f t="shared" si="4"/>
        <v>19885000</v>
      </c>
      <c r="Q36" s="21"/>
      <c r="R36" s="22">
        <f t="shared" si="5"/>
        <v>19885000</v>
      </c>
      <c r="S36" s="22"/>
      <c r="T36" s="22">
        <f t="shared" si="6"/>
        <v>19885000</v>
      </c>
      <c r="U36" s="11"/>
      <c r="V36" s="11"/>
      <c r="W36" s="23">
        <v>19590000</v>
      </c>
      <c r="X36" s="23">
        <v>14580616</v>
      </c>
      <c r="Y36" s="23">
        <v>14580616</v>
      </c>
      <c r="Z36" s="23"/>
      <c r="AA36" s="23"/>
      <c r="AB36" s="23"/>
      <c r="AC36" s="23"/>
      <c r="AD36" s="23"/>
      <c r="AE36" s="23"/>
      <c r="AF36" s="23"/>
      <c r="AG36" s="24">
        <v>295000</v>
      </c>
      <c r="AH36" s="24">
        <v>280580</v>
      </c>
      <c r="AI36" s="24">
        <v>280580</v>
      </c>
      <c r="AJ36" s="15"/>
      <c r="AK36" s="16"/>
      <c r="AL36" s="16"/>
      <c r="AM36" s="24"/>
      <c r="AN36" s="24"/>
      <c r="AO36" s="24"/>
      <c r="AR36" s="50"/>
      <c r="AT36" s="81"/>
    </row>
    <row r="37" spans="1:46" ht="110.1" customHeight="1" x14ac:dyDescent="0.25">
      <c r="A37" s="105"/>
      <c r="B37" s="114"/>
      <c r="C37" s="93">
        <f t="shared" si="7"/>
        <v>32</v>
      </c>
      <c r="D37" s="4" t="s">
        <v>51</v>
      </c>
      <c r="E37" s="76">
        <v>138</v>
      </c>
      <c r="F37" s="19">
        <f t="shared" si="1"/>
        <v>113115.9420289855</v>
      </c>
      <c r="G37" s="19">
        <f t="shared" si="2"/>
        <v>113115.9420289855</v>
      </c>
      <c r="H37" s="19">
        <f t="shared" si="8"/>
        <v>113115.9420289855</v>
      </c>
      <c r="I37" s="19">
        <f t="shared" si="3"/>
        <v>15610000</v>
      </c>
      <c r="J37" s="19">
        <f t="shared" si="9"/>
        <v>15610000</v>
      </c>
      <c r="K37" s="19">
        <f t="shared" si="0"/>
        <v>15610000</v>
      </c>
      <c r="L37" s="20"/>
      <c r="M37" s="20"/>
      <c r="N37" s="20"/>
      <c r="O37" s="20"/>
      <c r="P37" s="21">
        <f t="shared" si="4"/>
        <v>15610000</v>
      </c>
      <c r="Q37" s="21"/>
      <c r="R37" s="22">
        <f t="shared" si="5"/>
        <v>15610000</v>
      </c>
      <c r="S37" s="22"/>
      <c r="T37" s="22">
        <f t="shared" si="6"/>
        <v>15610000</v>
      </c>
      <c r="U37" s="11"/>
      <c r="V37" s="11"/>
      <c r="W37" s="23">
        <v>15382000</v>
      </c>
      <c r="X37" s="23">
        <v>13365304</v>
      </c>
      <c r="Y37" s="23">
        <v>13365304</v>
      </c>
      <c r="Z37" s="23"/>
      <c r="AA37" s="23"/>
      <c r="AB37" s="23"/>
      <c r="AC37" s="23"/>
      <c r="AD37" s="23"/>
      <c r="AE37" s="23"/>
      <c r="AF37" s="23"/>
      <c r="AG37" s="24">
        <v>228000</v>
      </c>
      <c r="AH37" s="24">
        <v>180260</v>
      </c>
      <c r="AI37" s="24">
        <v>180260</v>
      </c>
      <c r="AJ37" s="15"/>
      <c r="AK37" s="16"/>
      <c r="AL37" s="16"/>
      <c r="AM37" s="24"/>
      <c r="AN37" s="24"/>
      <c r="AO37" s="24"/>
      <c r="AR37" s="50"/>
      <c r="AT37" s="81"/>
    </row>
    <row r="38" spans="1:46" ht="110.1" customHeight="1" x14ac:dyDescent="0.25">
      <c r="A38" s="105"/>
      <c r="B38" s="114"/>
      <c r="C38" s="93">
        <f t="shared" si="7"/>
        <v>33</v>
      </c>
      <c r="D38" s="4" t="s">
        <v>142</v>
      </c>
      <c r="E38" s="76">
        <v>278</v>
      </c>
      <c r="F38" s="19">
        <f t="shared" ref="F38:F70" si="10">I38/E38</f>
        <v>113780.57553956835</v>
      </c>
      <c r="G38" s="19">
        <f t="shared" si="2"/>
        <v>113780.57553956835</v>
      </c>
      <c r="H38" s="19">
        <f t="shared" si="8"/>
        <v>113780.57553956835</v>
      </c>
      <c r="I38" s="19">
        <f t="shared" si="3"/>
        <v>31631000</v>
      </c>
      <c r="J38" s="19">
        <f t="shared" si="9"/>
        <v>31631000</v>
      </c>
      <c r="K38" s="19">
        <f t="shared" ref="K38:K74" si="11">T38-O38</f>
        <v>31631000</v>
      </c>
      <c r="L38" s="20"/>
      <c r="M38" s="20"/>
      <c r="N38" s="20"/>
      <c r="O38" s="20"/>
      <c r="P38" s="21">
        <f t="shared" si="4"/>
        <v>31631000</v>
      </c>
      <c r="Q38" s="21"/>
      <c r="R38" s="22">
        <f t="shared" si="5"/>
        <v>31631000</v>
      </c>
      <c r="S38" s="22"/>
      <c r="T38" s="22">
        <f t="shared" si="6"/>
        <v>31631000</v>
      </c>
      <c r="U38" s="11"/>
      <c r="V38" s="11"/>
      <c r="W38" s="23">
        <v>31172000</v>
      </c>
      <c r="X38" s="23">
        <v>26399926</v>
      </c>
      <c r="Y38" s="23">
        <v>26399926</v>
      </c>
      <c r="Z38" s="23"/>
      <c r="AA38" s="23"/>
      <c r="AB38" s="23"/>
      <c r="AC38" s="23"/>
      <c r="AD38" s="23"/>
      <c r="AE38" s="23"/>
      <c r="AF38" s="23"/>
      <c r="AG38" s="24">
        <v>459000</v>
      </c>
      <c r="AH38" s="24">
        <v>412250</v>
      </c>
      <c r="AI38" s="24">
        <v>412250</v>
      </c>
      <c r="AJ38" s="15"/>
      <c r="AK38" s="16"/>
      <c r="AL38" s="16"/>
      <c r="AM38" s="24"/>
      <c r="AN38" s="24"/>
      <c r="AO38" s="24"/>
      <c r="AR38" s="50"/>
      <c r="AT38" s="81"/>
    </row>
    <row r="39" spans="1:46" ht="110.1" customHeight="1" x14ac:dyDescent="0.25">
      <c r="A39" s="105"/>
      <c r="B39" s="114"/>
      <c r="C39" s="93">
        <f t="shared" si="7"/>
        <v>34</v>
      </c>
      <c r="D39" s="4" t="s">
        <v>52</v>
      </c>
      <c r="E39" s="76">
        <v>131</v>
      </c>
      <c r="F39" s="19">
        <f t="shared" si="10"/>
        <v>107511.45038167939</v>
      </c>
      <c r="G39" s="19">
        <f t="shared" si="2"/>
        <v>107511.45038167939</v>
      </c>
      <c r="H39" s="19">
        <f t="shared" si="8"/>
        <v>107511.45038167939</v>
      </c>
      <c r="I39" s="19">
        <f t="shared" si="3"/>
        <v>14084000</v>
      </c>
      <c r="J39" s="19">
        <f t="shared" si="9"/>
        <v>14084000</v>
      </c>
      <c r="K39" s="19">
        <f t="shared" si="11"/>
        <v>14084000</v>
      </c>
      <c r="L39" s="20"/>
      <c r="M39" s="20"/>
      <c r="N39" s="20"/>
      <c r="O39" s="20"/>
      <c r="P39" s="21">
        <f t="shared" si="4"/>
        <v>14084000</v>
      </c>
      <c r="Q39" s="21"/>
      <c r="R39" s="22">
        <f t="shared" si="5"/>
        <v>14084000</v>
      </c>
      <c r="S39" s="22"/>
      <c r="T39" s="22">
        <f t="shared" si="6"/>
        <v>14084000</v>
      </c>
      <c r="U39" s="11"/>
      <c r="V39" s="11"/>
      <c r="W39" s="23">
        <v>13868000</v>
      </c>
      <c r="X39" s="23">
        <v>14283292</v>
      </c>
      <c r="Y39" s="23">
        <v>14283292</v>
      </c>
      <c r="Z39" s="23"/>
      <c r="AA39" s="23"/>
      <c r="AB39" s="23"/>
      <c r="AC39" s="23"/>
      <c r="AD39" s="23"/>
      <c r="AE39" s="23"/>
      <c r="AF39" s="23"/>
      <c r="AG39" s="24">
        <v>216000</v>
      </c>
      <c r="AH39" s="24">
        <v>205340</v>
      </c>
      <c r="AI39" s="24">
        <v>205340</v>
      </c>
      <c r="AJ39" s="15"/>
      <c r="AK39" s="16"/>
      <c r="AL39" s="16"/>
      <c r="AM39" s="24"/>
      <c r="AN39" s="24"/>
      <c r="AO39" s="24"/>
      <c r="AR39" s="50"/>
      <c r="AT39" s="81"/>
    </row>
    <row r="40" spans="1:46" ht="110.1" customHeight="1" x14ac:dyDescent="0.25">
      <c r="A40" s="105"/>
      <c r="B40" s="114"/>
      <c r="C40" s="93">
        <f t="shared" si="7"/>
        <v>35</v>
      </c>
      <c r="D40" s="4" t="s">
        <v>143</v>
      </c>
      <c r="E40" s="76">
        <v>80</v>
      </c>
      <c r="F40" s="19">
        <f t="shared" si="10"/>
        <v>110137.5</v>
      </c>
      <c r="G40" s="19">
        <f t="shared" si="2"/>
        <v>110137.5</v>
      </c>
      <c r="H40" s="19">
        <f t="shared" si="8"/>
        <v>110137.5</v>
      </c>
      <c r="I40" s="19">
        <f t="shared" si="3"/>
        <v>8811000</v>
      </c>
      <c r="J40" s="19">
        <f t="shared" si="9"/>
        <v>8811000</v>
      </c>
      <c r="K40" s="19">
        <f t="shared" si="11"/>
        <v>8811000</v>
      </c>
      <c r="L40" s="20"/>
      <c r="M40" s="20"/>
      <c r="N40" s="20"/>
      <c r="O40" s="20"/>
      <c r="P40" s="21">
        <f t="shared" si="4"/>
        <v>8811000</v>
      </c>
      <c r="Q40" s="21"/>
      <c r="R40" s="22">
        <f t="shared" si="5"/>
        <v>8811000</v>
      </c>
      <c r="S40" s="22"/>
      <c r="T40" s="22">
        <f t="shared" si="6"/>
        <v>8811000</v>
      </c>
      <c r="U40" s="11"/>
      <c r="V40" s="11"/>
      <c r="W40" s="23">
        <v>8679000</v>
      </c>
      <c r="X40" s="23">
        <v>8728192</v>
      </c>
      <c r="Y40" s="23">
        <v>8728192</v>
      </c>
      <c r="Z40" s="23"/>
      <c r="AA40" s="23"/>
      <c r="AB40" s="23"/>
      <c r="AC40" s="23"/>
      <c r="AD40" s="23"/>
      <c r="AE40" s="23"/>
      <c r="AF40" s="23"/>
      <c r="AG40" s="24">
        <v>132000</v>
      </c>
      <c r="AH40" s="24">
        <v>125400</v>
      </c>
      <c r="AI40" s="24">
        <v>125400</v>
      </c>
      <c r="AJ40" s="15"/>
      <c r="AK40" s="16"/>
      <c r="AL40" s="16"/>
      <c r="AM40" s="24"/>
      <c r="AN40" s="24"/>
      <c r="AO40" s="24"/>
      <c r="AR40" s="50"/>
      <c r="AT40" s="81"/>
    </row>
    <row r="41" spans="1:46" ht="110.1" customHeight="1" x14ac:dyDescent="0.25">
      <c r="A41" s="105"/>
      <c r="B41" s="114"/>
      <c r="C41" s="93">
        <f t="shared" si="7"/>
        <v>36</v>
      </c>
      <c r="D41" s="4" t="s">
        <v>9</v>
      </c>
      <c r="E41" s="76">
        <v>102</v>
      </c>
      <c r="F41" s="19">
        <f t="shared" si="10"/>
        <v>112147.05882352941</v>
      </c>
      <c r="G41" s="19">
        <f t="shared" si="2"/>
        <v>112147.05882352941</v>
      </c>
      <c r="H41" s="19">
        <f t="shared" si="8"/>
        <v>112147.05882352941</v>
      </c>
      <c r="I41" s="19">
        <f t="shared" si="3"/>
        <v>11439000</v>
      </c>
      <c r="J41" s="19">
        <f t="shared" si="9"/>
        <v>11439000</v>
      </c>
      <c r="K41" s="19">
        <f t="shared" si="11"/>
        <v>11439000</v>
      </c>
      <c r="L41" s="20"/>
      <c r="M41" s="20"/>
      <c r="N41" s="20"/>
      <c r="O41" s="20"/>
      <c r="P41" s="21">
        <f t="shared" si="4"/>
        <v>11439000</v>
      </c>
      <c r="Q41" s="21"/>
      <c r="R41" s="22">
        <f t="shared" si="5"/>
        <v>11439000</v>
      </c>
      <c r="S41" s="22"/>
      <c r="T41" s="22">
        <f t="shared" si="6"/>
        <v>11439000</v>
      </c>
      <c r="U41" s="11"/>
      <c r="V41" s="11"/>
      <c r="W41" s="23">
        <v>11271000</v>
      </c>
      <c r="X41" s="23">
        <v>10648512</v>
      </c>
      <c r="Y41" s="23">
        <v>10648512</v>
      </c>
      <c r="Z41" s="23"/>
      <c r="AA41" s="23"/>
      <c r="AB41" s="23"/>
      <c r="AC41" s="23"/>
      <c r="AD41" s="23"/>
      <c r="AE41" s="23"/>
      <c r="AF41" s="23"/>
      <c r="AG41" s="24">
        <v>168000</v>
      </c>
      <c r="AH41" s="24">
        <v>159880</v>
      </c>
      <c r="AI41" s="24">
        <v>159880</v>
      </c>
      <c r="AJ41" s="15"/>
      <c r="AK41" s="16"/>
      <c r="AL41" s="16"/>
      <c r="AM41" s="24"/>
      <c r="AN41" s="24"/>
      <c r="AO41" s="24"/>
      <c r="AR41" s="50"/>
      <c r="AT41" s="81"/>
    </row>
    <row r="42" spans="1:46" ht="110.1" customHeight="1" x14ac:dyDescent="0.25">
      <c r="A42" s="105"/>
      <c r="B42" s="114"/>
      <c r="C42" s="93">
        <f t="shared" si="7"/>
        <v>37</v>
      </c>
      <c r="D42" s="4" t="s">
        <v>53</v>
      </c>
      <c r="E42" s="76">
        <v>227</v>
      </c>
      <c r="F42" s="19">
        <f t="shared" si="10"/>
        <v>87916.299559471372</v>
      </c>
      <c r="G42" s="19">
        <f t="shared" si="2"/>
        <v>87916.299559471372</v>
      </c>
      <c r="H42" s="19">
        <f t="shared" si="8"/>
        <v>87916.299559471372</v>
      </c>
      <c r="I42" s="19">
        <f t="shared" si="3"/>
        <v>19957000</v>
      </c>
      <c r="J42" s="19">
        <f t="shared" si="9"/>
        <v>19957000</v>
      </c>
      <c r="K42" s="19">
        <f t="shared" si="11"/>
        <v>19957000</v>
      </c>
      <c r="L42" s="20"/>
      <c r="M42" s="20"/>
      <c r="N42" s="20"/>
      <c r="O42" s="20"/>
      <c r="P42" s="21">
        <f t="shared" si="4"/>
        <v>19957000</v>
      </c>
      <c r="Q42" s="21"/>
      <c r="R42" s="22">
        <f t="shared" si="5"/>
        <v>19957000</v>
      </c>
      <c r="S42" s="22"/>
      <c r="T42" s="22">
        <f t="shared" si="6"/>
        <v>19957000</v>
      </c>
      <c r="U42" s="11"/>
      <c r="V42" s="11"/>
      <c r="W42" s="23">
        <v>19582000</v>
      </c>
      <c r="X42" s="23">
        <v>27774168</v>
      </c>
      <c r="Y42" s="23">
        <v>27774168</v>
      </c>
      <c r="Z42" s="23"/>
      <c r="AA42" s="23"/>
      <c r="AB42" s="23"/>
      <c r="AC42" s="23"/>
      <c r="AD42" s="23"/>
      <c r="AE42" s="23"/>
      <c r="AF42" s="23"/>
      <c r="AG42" s="24">
        <v>375000</v>
      </c>
      <c r="AH42" s="24">
        <v>373060</v>
      </c>
      <c r="AI42" s="24">
        <v>373060</v>
      </c>
      <c r="AJ42" s="15"/>
      <c r="AK42" s="16"/>
      <c r="AL42" s="16"/>
      <c r="AM42" s="24"/>
      <c r="AN42" s="24"/>
      <c r="AO42" s="24"/>
      <c r="AR42" s="50"/>
      <c r="AT42" s="81"/>
    </row>
    <row r="43" spans="1:46" ht="110.1" customHeight="1" x14ac:dyDescent="0.25">
      <c r="A43" s="105"/>
      <c r="B43" s="114"/>
      <c r="C43" s="93">
        <f t="shared" si="7"/>
        <v>38</v>
      </c>
      <c r="D43" s="4" t="s">
        <v>54</v>
      </c>
      <c r="E43" s="76">
        <v>82</v>
      </c>
      <c r="F43" s="19">
        <f t="shared" si="10"/>
        <v>106158.53658536586</v>
      </c>
      <c r="G43" s="19">
        <f t="shared" si="2"/>
        <v>106158.53658536586</v>
      </c>
      <c r="H43" s="19">
        <f t="shared" si="8"/>
        <v>106158.53658536586</v>
      </c>
      <c r="I43" s="19">
        <f t="shared" si="3"/>
        <v>8705000</v>
      </c>
      <c r="J43" s="19">
        <f t="shared" si="9"/>
        <v>8705000</v>
      </c>
      <c r="K43" s="19">
        <f t="shared" si="11"/>
        <v>8705000</v>
      </c>
      <c r="L43" s="20"/>
      <c r="M43" s="20"/>
      <c r="N43" s="20"/>
      <c r="O43" s="20"/>
      <c r="P43" s="21">
        <f t="shared" si="4"/>
        <v>8705000</v>
      </c>
      <c r="Q43" s="21"/>
      <c r="R43" s="22">
        <f t="shared" si="5"/>
        <v>8705000</v>
      </c>
      <c r="S43" s="22"/>
      <c r="T43" s="22">
        <f t="shared" si="6"/>
        <v>8705000</v>
      </c>
      <c r="U43" s="11"/>
      <c r="V43" s="11"/>
      <c r="W43" s="23">
        <v>8570000</v>
      </c>
      <c r="X43" s="23">
        <v>8384473</v>
      </c>
      <c r="Y43" s="23">
        <v>8384473</v>
      </c>
      <c r="Z43" s="23"/>
      <c r="AA43" s="23"/>
      <c r="AB43" s="23"/>
      <c r="AC43" s="23"/>
      <c r="AD43" s="23"/>
      <c r="AE43" s="23"/>
      <c r="AF43" s="23"/>
      <c r="AG43" s="24">
        <v>135000</v>
      </c>
      <c r="AH43" s="24">
        <v>126960</v>
      </c>
      <c r="AI43" s="24">
        <v>126960</v>
      </c>
      <c r="AJ43" s="15"/>
      <c r="AK43" s="16"/>
      <c r="AL43" s="16"/>
      <c r="AM43" s="24"/>
      <c r="AN43" s="24"/>
      <c r="AO43" s="24"/>
      <c r="AR43" s="50"/>
      <c r="AT43" s="81"/>
    </row>
    <row r="44" spans="1:46" ht="110.1" customHeight="1" x14ac:dyDescent="0.25">
      <c r="A44" s="105"/>
      <c r="B44" s="114"/>
      <c r="C44" s="93">
        <f t="shared" si="7"/>
        <v>39</v>
      </c>
      <c r="D44" s="4" t="s">
        <v>55</v>
      </c>
      <c r="E44" s="76">
        <v>67</v>
      </c>
      <c r="F44" s="19">
        <f t="shared" si="10"/>
        <v>111253.73134328358</v>
      </c>
      <c r="G44" s="19">
        <f t="shared" si="2"/>
        <v>111253.73134328358</v>
      </c>
      <c r="H44" s="19">
        <f t="shared" si="8"/>
        <v>111253.73134328358</v>
      </c>
      <c r="I44" s="19">
        <f t="shared" si="3"/>
        <v>7454000</v>
      </c>
      <c r="J44" s="19">
        <f t="shared" si="9"/>
        <v>7454000</v>
      </c>
      <c r="K44" s="19">
        <f t="shared" si="11"/>
        <v>7454000</v>
      </c>
      <c r="L44" s="20"/>
      <c r="M44" s="20"/>
      <c r="N44" s="20"/>
      <c r="O44" s="20"/>
      <c r="P44" s="21">
        <f t="shared" si="4"/>
        <v>7454000</v>
      </c>
      <c r="Q44" s="21"/>
      <c r="R44" s="22">
        <f t="shared" si="5"/>
        <v>7454000</v>
      </c>
      <c r="S44" s="22"/>
      <c r="T44" s="22">
        <f t="shared" si="6"/>
        <v>7454000</v>
      </c>
      <c r="U44" s="11"/>
      <c r="V44" s="11"/>
      <c r="W44" s="23">
        <v>7343000</v>
      </c>
      <c r="X44" s="23">
        <v>8471752</v>
      </c>
      <c r="Y44" s="23">
        <v>8471752</v>
      </c>
      <c r="Z44" s="23"/>
      <c r="AA44" s="23"/>
      <c r="AB44" s="23"/>
      <c r="AC44" s="23"/>
      <c r="AD44" s="23"/>
      <c r="AE44" s="23"/>
      <c r="AF44" s="23"/>
      <c r="AG44" s="24">
        <v>111000</v>
      </c>
      <c r="AH44" s="24">
        <v>103455</v>
      </c>
      <c r="AI44" s="24">
        <v>103455</v>
      </c>
      <c r="AJ44" s="15"/>
      <c r="AK44" s="16"/>
      <c r="AL44" s="16"/>
      <c r="AM44" s="24"/>
      <c r="AN44" s="24"/>
      <c r="AO44" s="24"/>
      <c r="AR44" s="50"/>
      <c r="AT44" s="81"/>
    </row>
    <row r="45" spans="1:46" ht="110.1" customHeight="1" x14ac:dyDescent="0.25">
      <c r="A45" s="105"/>
      <c r="B45" s="114"/>
      <c r="C45" s="93">
        <f t="shared" si="7"/>
        <v>40</v>
      </c>
      <c r="D45" s="4" t="s">
        <v>56</v>
      </c>
      <c r="E45" s="76">
        <v>148</v>
      </c>
      <c r="F45" s="19">
        <f t="shared" si="10"/>
        <v>85824.32432432432</v>
      </c>
      <c r="G45" s="19">
        <f t="shared" si="2"/>
        <v>85824.32432432432</v>
      </c>
      <c r="H45" s="19">
        <f t="shared" si="8"/>
        <v>85824.32432432432</v>
      </c>
      <c r="I45" s="19">
        <f t="shared" si="3"/>
        <v>12702000</v>
      </c>
      <c r="J45" s="19">
        <f t="shared" si="9"/>
        <v>12702000</v>
      </c>
      <c r="K45" s="19">
        <f t="shared" si="11"/>
        <v>12702000</v>
      </c>
      <c r="L45" s="20"/>
      <c r="M45" s="20"/>
      <c r="N45" s="20"/>
      <c r="O45" s="20"/>
      <c r="P45" s="21">
        <f t="shared" si="4"/>
        <v>12702000</v>
      </c>
      <c r="Q45" s="21"/>
      <c r="R45" s="22">
        <f t="shared" si="5"/>
        <v>12702000</v>
      </c>
      <c r="S45" s="22"/>
      <c r="T45" s="22">
        <f t="shared" si="6"/>
        <v>12702000</v>
      </c>
      <c r="U45" s="11"/>
      <c r="V45" s="11"/>
      <c r="W45" s="23">
        <v>12458000</v>
      </c>
      <c r="X45" s="23">
        <v>15357307</v>
      </c>
      <c r="Y45" s="23">
        <v>15357307</v>
      </c>
      <c r="Z45" s="23"/>
      <c r="AA45" s="23"/>
      <c r="AB45" s="23"/>
      <c r="AC45" s="23"/>
      <c r="AD45" s="23"/>
      <c r="AE45" s="23"/>
      <c r="AF45" s="23"/>
      <c r="AG45" s="24">
        <v>244000</v>
      </c>
      <c r="AH45" s="24">
        <v>282150</v>
      </c>
      <c r="AI45" s="24">
        <v>282150</v>
      </c>
      <c r="AJ45" s="15"/>
      <c r="AK45" s="16"/>
      <c r="AL45" s="16"/>
      <c r="AM45" s="24"/>
      <c r="AN45" s="24"/>
      <c r="AO45" s="24"/>
      <c r="AR45" s="50"/>
      <c r="AT45" s="81"/>
    </row>
    <row r="46" spans="1:46" ht="110.1" customHeight="1" x14ac:dyDescent="0.25">
      <c r="A46" s="105"/>
      <c r="B46" s="114"/>
      <c r="C46" s="93">
        <f t="shared" si="7"/>
        <v>41</v>
      </c>
      <c r="D46" s="4" t="s">
        <v>57</v>
      </c>
      <c r="E46" s="76">
        <v>158</v>
      </c>
      <c r="F46" s="19">
        <f t="shared" si="10"/>
        <v>107183.54430379746</v>
      </c>
      <c r="G46" s="19">
        <f t="shared" si="2"/>
        <v>107183.54430379746</v>
      </c>
      <c r="H46" s="19">
        <f t="shared" si="8"/>
        <v>107183.54430379746</v>
      </c>
      <c r="I46" s="19">
        <f t="shared" si="3"/>
        <v>16935000</v>
      </c>
      <c r="J46" s="19">
        <f t="shared" si="9"/>
        <v>16935000</v>
      </c>
      <c r="K46" s="19">
        <f t="shared" si="11"/>
        <v>16935000</v>
      </c>
      <c r="L46" s="20"/>
      <c r="M46" s="20"/>
      <c r="N46" s="20"/>
      <c r="O46" s="20"/>
      <c r="P46" s="21">
        <f t="shared" si="4"/>
        <v>16935000</v>
      </c>
      <c r="Q46" s="21"/>
      <c r="R46" s="22">
        <f t="shared" si="5"/>
        <v>16935000</v>
      </c>
      <c r="S46" s="22"/>
      <c r="T46" s="22">
        <f t="shared" si="6"/>
        <v>16935000</v>
      </c>
      <c r="U46" s="11"/>
      <c r="V46" s="11"/>
      <c r="W46" s="23">
        <v>16674000</v>
      </c>
      <c r="X46" s="23">
        <v>15626176</v>
      </c>
      <c r="Y46" s="23">
        <v>15626176</v>
      </c>
      <c r="Z46" s="23"/>
      <c r="AA46" s="23"/>
      <c r="AB46" s="23"/>
      <c r="AC46" s="23"/>
      <c r="AD46" s="23"/>
      <c r="AE46" s="23"/>
      <c r="AF46" s="23"/>
      <c r="AG46" s="24">
        <v>261000</v>
      </c>
      <c r="AH46" s="24">
        <v>238260</v>
      </c>
      <c r="AI46" s="24">
        <v>238260</v>
      </c>
      <c r="AJ46" s="15"/>
      <c r="AK46" s="16"/>
      <c r="AL46" s="16"/>
      <c r="AM46" s="24"/>
      <c r="AN46" s="24"/>
      <c r="AO46" s="24"/>
      <c r="AR46" s="50"/>
      <c r="AT46" s="81"/>
    </row>
    <row r="47" spans="1:46" ht="110.1" customHeight="1" x14ac:dyDescent="0.25">
      <c r="A47" s="105"/>
      <c r="B47" s="114"/>
      <c r="C47" s="93">
        <f t="shared" si="7"/>
        <v>42</v>
      </c>
      <c r="D47" s="4" t="s">
        <v>144</v>
      </c>
      <c r="E47" s="76">
        <v>437</v>
      </c>
      <c r="F47" s="19">
        <f t="shared" si="10"/>
        <v>87942.79176201373</v>
      </c>
      <c r="G47" s="19">
        <f t="shared" si="2"/>
        <v>87942.79176201373</v>
      </c>
      <c r="H47" s="19">
        <f t="shared" si="8"/>
        <v>87942.79176201373</v>
      </c>
      <c r="I47" s="19">
        <f t="shared" si="3"/>
        <v>38431000</v>
      </c>
      <c r="J47" s="19">
        <f t="shared" si="9"/>
        <v>38431000</v>
      </c>
      <c r="K47" s="19">
        <f t="shared" si="11"/>
        <v>38431000</v>
      </c>
      <c r="L47" s="20"/>
      <c r="M47" s="20"/>
      <c r="N47" s="20"/>
      <c r="O47" s="20"/>
      <c r="P47" s="21">
        <f t="shared" si="4"/>
        <v>38431000</v>
      </c>
      <c r="Q47" s="21"/>
      <c r="R47" s="22">
        <f t="shared" si="5"/>
        <v>38431000</v>
      </c>
      <c r="S47" s="22"/>
      <c r="T47" s="22">
        <f t="shared" si="6"/>
        <v>38431000</v>
      </c>
      <c r="U47" s="11"/>
      <c r="V47" s="11"/>
      <c r="W47" s="23">
        <v>37710000</v>
      </c>
      <c r="X47" s="23">
        <v>32503829</v>
      </c>
      <c r="Y47" s="23">
        <v>32503829</v>
      </c>
      <c r="Z47" s="23"/>
      <c r="AA47" s="23"/>
      <c r="AB47" s="23"/>
      <c r="AC47" s="23"/>
      <c r="AD47" s="23"/>
      <c r="AE47" s="23"/>
      <c r="AF47" s="23"/>
      <c r="AG47" s="24">
        <v>721000</v>
      </c>
      <c r="AH47" s="24">
        <v>705375</v>
      </c>
      <c r="AI47" s="24">
        <v>705375</v>
      </c>
      <c r="AJ47" s="15"/>
      <c r="AK47" s="16"/>
      <c r="AL47" s="16"/>
      <c r="AM47" s="24"/>
      <c r="AN47" s="24"/>
      <c r="AO47" s="24"/>
      <c r="AR47" s="50"/>
      <c r="AT47" s="81"/>
    </row>
    <row r="48" spans="1:46" ht="110.1" customHeight="1" x14ac:dyDescent="0.25">
      <c r="A48" s="105"/>
      <c r="B48" s="114"/>
      <c r="C48" s="93">
        <f t="shared" si="7"/>
        <v>43</v>
      </c>
      <c r="D48" s="4" t="s">
        <v>145</v>
      </c>
      <c r="E48" s="76">
        <v>233</v>
      </c>
      <c r="F48" s="19">
        <f t="shared" si="10"/>
        <v>108789.69957081546</v>
      </c>
      <c r="G48" s="19">
        <f t="shared" si="2"/>
        <v>108789.69957081546</v>
      </c>
      <c r="H48" s="19">
        <f t="shared" si="8"/>
        <v>108789.69957081546</v>
      </c>
      <c r="I48" s="19">
        <f t="shared" si="3"/>
        <v>25348000</v>
      </c>
      <c r="J48" s="19">
        <f t="shared" si="9"/>
        <v>25348000</v>
      </c>
      <c r="K48" s="19">
        <f t="shared" si="11"/>
        <v>25348000</v>
      </c>
      <c r="L48" s="20"/>
      <c r="M48" s="20"/>
      <c r="N48" s="20"/>
      <c r="O48" s="20"/>
      <c r="P48" s="21">
        <f t="shared" si="4"/>
        <v>25348000</v>
      </c>
      <c r="Q48" s="21"/>
      <c r="R48" s="22">
        <f t="shared" si="5"/>
        <v>25348000</v>
      </c>
      <c r="S48" s="22"/>
      <c r="T48" s="22">
        <f t="shared" si="6"/>
        <v>25348000</v>
      </c>
      <c r="U48" s="11"/>
      <c r="V48" s="11"/>
      <c r="W48" s="23">
        <v>24964000</v>
      </c>
      <c r="X48" s="23">
        <v>23443378</v>
      </c>
      <c r="Y48" s="23">
        <v>23443378</v>
      </c>
      <c r="Z48" s="23"/>
      <c r="AA48" s="23"/>
      <c r="AB48" s="23"/>
      <c r="AC48" s="23"/>
      <c r="AD48" s="23"/>
      <c r="AE48" s="23"/>
      <c r="AF48" s="23"/>
      <c r="AG48" s="24">
        <v>384000</v>
      </c>
      <c r="AH48" s="24">
        <v>365227</v>
      </c>
      <c r="AI48" s="24">
        <v>365227</v>
      </c>
      <c r="AJ48" s="15"/>
      <c r="AK48" s="16"/>
      <c r="AL48" s="16"/>
      <c r="AM48" s="24"/>
      <c r="AN48" s="24"/>
      <c r="AO48" s="24"/>
      <c r="AR48" s="50"/>
      <c r="AT48" s="81"/>
    </row>
    <row r="49" spans="1:46" ht="110.1" customHeight="1" x14ac:dyDescent="0.25">
      <c r="A49" s="105"/>
      <c r="B49" s="114"/>
      <c r="C49" s="93">
        <f t="shared" si="7"/>
        <v>44</v>
      </c>
      <c r="D49" s="4" t="s">
        <v>58</v>
      </c>
      <c r="E49" s="76">
        <v>382</v>
      </c>
      <c r="F49" s="19">
        <f t="shared" si="10"/>
        <v>88586.38743455497</v>
      </c>
      <c r="G49" s="19">
        <f t="shared" si="2"/>
        <v>88586.38743455497</v>
      </c>
      <c r="H49" s="19">
        <f t="shared" si="8"/>
        <v>88586.38743455497</v>
      </c>
      <c r="I49" s="19">
        <f t="shared" si="3"/>
        <v>33840000</v>
      </c>
      <c r="J49" s="19">
        <f t="shared" si="9"/>
        <v>33840000</v>
      </c>
      <c r="K49" s="19">
        <f t="shared" si="11"/>
        <v>33840000</v>
      </c>
      <c r="L49" s="20"/>
      <c r="M49" s="20"/>
      <c r="N49" s="20"/>
      <c r="O49" s="20"/>
      <c r="P49" s="21">
        <f t="shared" si="4"/>
        <v>33840000</v>
      </c>
      <c r="Q49" s="21"/>
      <c r="R49" s="22">
        <f t="shared" si="5"/>
        <v>33840000</v>
      </c>
      <c r="S49" s="22"/>
      <c r="T49" s="22">
        <f t="shared" si="6"/>
        <v>33840000</v>
      </c>
      <c r="U49" s="11"/>
      <c r="V49" s="11"/>
      <c r="W49" s="23">
        <v>33210000</v>
      </c>
      <c r="X49" s="23">
        <v>29693181</v>
      </c>
      <c r="Y49" s="23">
        <v>29693181</v>
      </c>
      <c r="Z49" s="23"/>
      <c r="AA49" s="23"/>
      <c r="AB49" s="23"/>
      <c r="AC49" s="23"/>
      <c r="AD49" s="23"/>
      <c r="AE49" s="23"/>
      <c r="AF49" s="23"/>
      <c r="AG49" s="24">
        <v>630000</v>
      </c>
      <c r="AH49" s="24">
        <v>605050</v>
      </c>
      <c r="AI49" s="24">
        <v>605050</v>
      </c>
      <c r="AJ49" s="15"/>
      <c r="AK49" s="16"/>
      <c r="AL49" s="16"/>
      <c r="AM49" s="24"/>
      <c r="AN49" s="24"/>
      <c r="AO49" s="24"/>
      <c r="AR49" s="50"/>
      <c r="AT49" s="81"/>
    </row>
    <row r="50" spans="1:46" ht="110.1" customHeight="1" x14ac:dyDescent="0.25">
      <c r="A50" s="105"/>
      <c r="B50" s="114"/>
      <c r="C50" s="93">
        <f t="shared" si="7"/>
        <v>45</v>
      </c>
      <c r="D50" s="4" t="s">
        <v>59</v>
      </c>
      <c r="E50" s="76">
        <v>382</v>
      </c>
      <c r="F50" s="19">
        <f t="shared" si="10"/>
        <v>88489.528795811522</v>
      </c>
      <c r="G50" s="19">
        <f t="shared" si="2"/>
        <v>88489.528795811522</v>
      </c>
      <c r="H50" s="19">
        <f t="shared" si="8"/>
        <v>88489.528795811522</v>
      </c>
      <c r="I50" s="19">
        <f t="shared" si="3"/>
        <v>33803000</v>
      </c>
      <c r="J50" s="19">
        <f t="shared" si="9"/>
        <v>33803000</v>
      </c>
      <c r="K50" s="19">
        <f t="shared" si="11"/>
        <v>33803000</v>
      </c>
      <c r="L50" s="20"/>
      <c r="M50" s="20"/>
      <c r="N50" s="20"/>
      <c r="O50" s="20"/>
      <c r="P50" s="21">
        <f t="shared" si="4"/>
        <v>33803000</v>
      </c>
      <c r="Q50" s="21"/>
      <c r="R50" s="22">
        <f t="shared" si="5"/>
        <v>33803000</v>
      </c>
      <c r="S50" s="22"/>
      <c r="T50" s="22">
        <f t="shared" si="6"/>
        <v>33803000</v>
      </c>
      <c r="U50" s="11"/>
      <c r="V50" s="11"/>
      <c r="W50" s="23">
        <v>33173000</v>
      </c>
      <c r="X50" s="23">
        <v>40317519</v>
      </c>
      <c r="Y50" s="23">
        <v>40317519</v>
      </c>
      <c r="Z50" s="23"/>
      <c r="AA50" s="23"/>
      <c r="AB50" s="23"/>
      <c r="AC50" s="23"/>
      <c r="AD50" s="23"/>
      <c r="AE50" s="23"/>
      <c r="AF50" s="23"/>
      <c r="AG50" s="24">
        <v>630000</v>
      </c>
      <c r="AH50" s="24">
        <v>598785</v>
      </c>
      <c r="AI50" s="24">
        <v>598785</v>
      </c>
      <c r="AJ50" s="15"/>
      <c r="AK50" s="16"/>
      <c r="AL50" s="16"/>
      <c r="AM50" s="24"/>
      <c r="AN50" s="24"/>
      <c r="AO50" s="24"/>
      <c r="AR50" s="50"/>
      <c r="AT50" s="81"/>
    </row>
    <row r="51" spans="1:46" ht="110.1" customHeight="1" x14ac:dyDescent="0.25">
      <c r="A51" s="105"/>
      <c r="B51" s="114"/>
      <c r="C51" s="93">
        <f t="shared" si="7"/>
        <v>46</v>
      </c>
      <c r="D51" s="4" t="s">
        <v>60</v>
      </c>
      <c r="E51" s="76">
        <v>423</v>
      </c>
      <c r="F51" s="19">
        <f t="shared" si="10"/>
        <v>89742.316784869981</v>
      </c>
      <c r="G51" s="19">
        <f t="shared" si="2"/>
        <v>89742.316784869981</v>
      </c>
      <c r="H51" s="19">
        <f t="shared" si="8"/>
        <v>89742.316784869981</v>
      </c>
      <c r="I51" s="19">
        <f t="shared" si="3"/>
        <v>37961000</v>
      </c>
      <c r="J51" s="19">
        <f t="shared" si="9"/>
        <v>37961000</v>
      </c>
      <c r="K51" s="19">
        <f t="shared" si="11"/>
        <v>37961000</v>
      </c>
      <c r="L51" s="20"/>
      <c r="M51" s="20"/>
      <c r="N51" s="20"/>
      <c r="O51" s="20"/>
      <c r="P51" s="21">
        <f t="shared" si="4"/>
        <v>37961000</v>
      </c>
      <c r="Q51" s="21"/>
      <c r="R51" s="22">
        <f t="shared" si="5"/>
        <v>37961000</v>
      </c>
      <c r="S51" s="22"/>
      <c r="T51" s="22">
        <f t="shared" si="6"/>
        <v>37961000</v>
      </c>
      <c r="U51" s="11"/>
      <c r="V51" s="11"/>
      <c r="W51" s="23">
        <v>37263000</v>
      </c>
      <c r="X51" s="23">
        <v>30972382</v>
      </c>
      <c r="Y51" s="23">
        <v>30972382</v>
      </c>
      <c r="Z51" s="23"/>
      <c r="AA51" s="23"/>
      <c r="AB51" s="23"/>
      <c r="AC51" s="23"/>
      <c r="AD51" s="23"/>
      <c r="AE51" s="23"/>
      <c r="AF51" s="23"/>
      <c r="AG51" s="24">
        <v>698000</v>
      </c>
      <c r="AH51" s="24">
        <v>677160</v>
      </c>
      <c r="AI51" s="24">
        <v>677160</v>
      </c>
      <c r="AJ51" s="15"/>
      <c r="AK51" s="16"/>
      <c r="AL51" s="16"/>
      <c r="AM51" s="24"/>
      <c r="AN51" s="24"/>
      <c r="AO51" s="24"/>
      <c r="AR51" s="50"/>
      <c r="AT51" s="81"/>
    </row>
    <row r="52" spans="1:46" ht="110.1" customHeight="1" x14ac:dyDescent="0.25">
      <c r="A52" s="105"/>
      <c r="B52" s="114"/>
      <c r="C52" s="93">
        <f t="shared" si="7"/>
        <v>47</v>
      </c>
      <c r="D52" s="4" t="s">
        <v>100</v>
      </c>
      <c r="E52" s="76">
        <v>211</v>
      </c>
      <c r="F52" s="19">
        <f t="shared" si="10"/>
        <v>88393.364928909956</v>
      </c>
      <c r="G52" s="19">
        <f t="shared" si="2"/>
        <v>88393.364928909956</v>
      </c>
      <c r="H52" s="19">
        <f t="shared" si="8"/>
        <v>88393.364928909956</v>
      </c>
      <c r="I52" s="19">
        <f t="shared" si="3"/>
        <v>18651000</v>
      </c>
      <c r="J52" s="19">
        <f t="shared" si="9"/>
        <v>18651000</v>
      </c>
      <c r="K52" s="19">
        <f t="shared" si="11"/>
        <v>18651000</v>
      </c>
      <c r="L52" s="20"/>
      <c r="M52" s="20"/>
      <c r="N52" s="20"/>
      <c r="O52" s="20"/>
      <c r="P52" s="21">
        <f t="shared" si="4"/>
        <v>18651000</v>
      </c>
      <c r="Q52" s="21"/>
      <c r="R52" s="22">
        <f t="shared" si="5"/>
        <v>18651000</v>
      </c>
      <c r="S52" s="22"/>
      <c r="T52" s="22">
        <f t="shared" si="6"/>
        <v>18651000</v>
      </c>
      <c r="U52" s="11"/>
      <c r="V52" s="11"/>
      <c r="W52" s="23">
        <v>18303000</v>
      </c>
      <c r="X52" s="23">
        <v>19492259</v>
      </c>
      <c r="Y52" s="23">
        <v>19492259</v>
      </c>
      <c r="Z52" s="23"/>
      <c r="AA52" s="23"/>
      <c r="AB52" s="23"/>
      <c r="AC52" s="23"/>
      <c r="AD52" s="23"/>
      <c r="AE52" s="23"/>
      <c r="AF52" s="23"/>
      <c r="AG52" s="24">
        <v>348000</v>
      </c>
      <c r="AH52" s="24">
        <v>329175</v>
      </c>
      <c r="AI52" s="24">
        <v>329175</v>
      </c>
      <c r="AJ52" s="15"/>
      <c r="AK52" s="16"/>
      <c r="AL52" s="16"/>
      <c r="AM52" s="24"/>
      <c r="AN52" s="24"/>
      <c r="AO52" s="24"/>
      <c r="AR52" s="50"/>
      <c r="AT52" s="81"/>
    </row>
    <row r="53" spans="1:46" ht="110.1" customHeight="1" x14ac:dyDescent="0.25">
      <c r="A53" s="105"/>
      <c r="B53" s="114"/>
      <c r="C53" s="93">
        <f t="shared" si="7"/>
        <v>48</v>
      </c>
      <c r="D53" s="4" t="s">
        <v>167</v>
      </c>
      <c r="E53" s="76">
        <v>0</v>
      </c>
      <c r="F53" s="19">
        <v>0</v>
      </c>
      <c r="G53" s="19">
        <v>0</v>
      </c>
      <c r="H53" s="19">
        <v>0</v>
      </c>
      <c r="I53" s="19">
        <f t="shared" ref="I53" si="12">P53-L53</f>
        <v>0</v>
      </c>
      <c r="J53" s="19">
        <f t="shared" ref="J53" si="13">R53-N53</f>
        <v>0</v>
      </c>
      <c r="K53" s="19">
        <f t="shared" ref="K53" si="14">T53-O53</f>
        <v>0</v>
      </c>
      <c r="L53" s="20"/>
      <c r="M53" s="20"/>
      <c r="N53" s="20"/>
      <c r="O53" s="20"/>
      <c r="P53" s="21">
        <v>0</v>
      </c>
      <c r="Q53" s="21"/>
      <c r="R53" s="22">
        <f t="shared" ref="R53" si="15">P53</f>
        <v>0</v>
      </c>
      <c r="S53" s="22"/>
      <c r="T53" s="22">
        <f t="shared" ref="T53" si="16">P53</f>
        <v>0</v>
      </c>
      <c r="U53" s="11"/>
      <c r="V53" s="11"/>
      <c r="W53" s="23">
        <v>0</v>
      </c>
      <c r="X53" s="23">
        <v>19492259</v>
      </c>
      <c r="Y53" s="23">
        <v>19492259</v>
      </c>
      <c r="Z53" s="23"/>
      <c r="AA53" s="23"/>
      <c r="AB53" s="23"/>
      <c r="AC53" s="23"/>
      <c r="AD53" s="23"/>
      <c r="AE53" s="23"/>
      <c r="AF53" s="23"/>
      <c r="AG53" s="24">
        <v>0</v>
      </c>
      <c r="AH53" s="24">
        <v>329175</v>
      </c>
      <c r="AI53" s="24">
        <v>329175</v>
      </c>
      <c r="AJ53" s="15"/>
      <c r="AK53" s="16"/>
      <c r="AL53" s="16"/>
      <c r="AM53" s="24"/>
      <c r="AN53" s="24"/>
      <c r="AO53" s="24"/>
      <c r="AR53" s="50"/>
      <c r="AT53" s="81"/>
    </row>
    <row r="54" spans="1:46" ht="110.1" customHeight="1" x14ac:dyDescent="0.25">
      <c r="A54" s="105"/>
      <c r="B54" s="114"/>
      <c r="C54" s="93">
        <f>C52+1</f>
        <v>48</v>
      </c>
      <c r="D54" s="4" t="s">
        <v>146</v>
      </c>
      <c r="E54" s="76">
        <v>85</v>
      </c>
      <c r="F54" s="19">
        <f t="shared" si="10"/>
        <v>105788.23529411765</v>
      </c>
      <c r="G54" s="19">
        <f t="shared" si="2"/>
        <v>105788.23529411765</v>
      </c>
      <c r="H54" s="19">
        <f t="shared" si="8"/>
        <v>105788.23529411765</v>
      </c>
      <c r="I54" s="19">
        <f t="shared" si="3"/>
        <v>8992000</v>
      </c>
      <c r="J54" s="19">
        <f t="shared" si="9"/>
        <v>8992000</v>
      </c>
      <c r="K54" s="19">
        <f t="shared" si="11"/>
        <v>8992000</v>
      </c>
      <c r="L54" s="20"/>
      <c r="M54" s="20"/>
      <c r="N54" s="20"/>
      <c r="O54" s="20"/>
      <c r="P54" s="21">
        <f t="shared" si="4"/>
        <v>8992000</v>
      </c>
      <c r="Q54" s="21"/>
      <c r="R54" s="22">
        <f t="shared" si="5"/>
        <v>8992000</v>
      </c>
      <c r="S54" s="22"/>
      <c r="T54" s="22">
        <f t="shared" si="6"/>
        <v>8992000</v>
      </c>
      <c r="U54" s="11"/>
      <c r="V54" s="11"/>
      <c r="W54" s="23">
        <v>8852000</v>
      </c>
      <c r="X54" s="23">
        <v>8913430</v>
      </c>
      <c r="Y54" s="23">
        <v>8913430</v>
      </c>
      <c r="Z54" s="23"/>
      <c r="AA54" s="23"/>
      <c r="AB54" s="23"/>
      <c r="AC54" s="23"/>
      <c r="AD54" s="23"/>
      <c r="AE54" s="23"/>
      <c r="AF54" s="23"/>
      <c r="AG54" s="24">
        <v>140000</v>
      </c>
      <c r="AH54" s="24">
        <v>128535</v>
      </c>
      <c r="AI54" s="24">
        <v>128535</v>
      </c>
      <c r="AJ54" s="15"/>
      <c r="AK54" s="16"/>
      <c r="AL54" s="16"/>
      <c r="AM54" s="24"/>
      <c r="AN54" s="24"/>
      <c r="AO54" s="24"/>
      <c r="AR54" s="50"/>
      <c r="AT54" s="81"/>
    </row>
    <row r="55" spans="1:46" ht="110.1" customHeight="1" x14ac:dyDescent="0.25">
      <c r="A55" s="105"/>
      <c r="B55" s="114"/>
      <c r="C55" s="93">
        <f t="shared" si="7"/>
        <v>49</v>
      </c>
      <c r="D55" s="4" t="s">
        <v>61</v>
      </c>
      <c r="E55" s="76">
        <v>223</v>
      </c>
      <c r="F55" s="19">
        <f t="shared" si="10"/>
        <v>110506.7264573991</v>
      </c>
      <c r="G55" s="19">
        <f t="shared" si="2"/>
        <v>110506.7264573991</v>
      </c>
      <c r="H55" s="19">
        <f t="shared" si="8"/>
        <v>110506.7264573991</v>
      </c>
      <c r="I55" s="19">
        <f t="shared" si="3"/>
        <v>24643000</v>
      </c>
      <c r="J55" s="19">
        <f t="shared" si="9"/>
        <v>24643000</v>
      </c>
      <c r="K55" s="19">
        <f t="shared" si="11"/>
        <v>24643000</v>
      </c>
      <c r="L55" s="20"/>
      <c r="M55" s="20"/>
      <c r="N55" s="20"/>
      <c r="O55" s="20"/>
      <c r="P55" s="21">
        <f t="shared" si="4"/>
        <v>24643000</v>
      </c>
      <c r="Q55" s="21"/>
      <c r="R55" s="22">
        <f t="shared" si="5"/>
        <v>24643000</v>
      </c>
      <c r="S55" s="22"/>
      <c r="T55" s="22">
        <f t="shared" si="6"/>
        <v>24643000</v>
      </c>
      <c r="U55" s="11"/>
      <c r="V55" s="11"/>
      <c r="W55" s="23">
        <v>24275000</v>
      </c>
      <c r="X55" s="23">
        <v>29218101</v>
      </c>
      <c r="Y55" s="23">
        <v>29218101</v>
      </c>
      <c r="Z55" s="23"/>
      <c r="AA55" s="23"/>
      <c r="AB55" s="23"/>
      <c r="AC55" s="23"/>
      <c r="AD55" s="23"/>
      <c r="AE55" s="23"/>
      <c r="AF55" s="23"/>
      <c r="AG55" s="24">
        <v>368000</v>
      </c>
      <c r="AH55" s="24">
        <v>349552</v>
      </c>
      <c r="AI55" s="24">
        <v>349552</v>
      </c>
      <c r="AJ55" s="15"/>
      <c r="AK55" s="16"/>
      <c r="AL55" s="16"/>
      <c r="AM55" s="24"/>
      <c r="AN55" s="24"/>
      <c r="AO55" s="24"/>
      <c r="AR55" s="50"/>
      <c r="AT55" s="81"/>
    </row>
    <row r="56" spans="1:46" ht="110.1" customHeight="1" x14ac:dyDescent="0.25">
      <c r="A56" s="105"/>
      <c r="B56" s="114"/>
      <c r="C56" s="93">
        <f t="shared" si="7"/>
        <v>50</v>
      </c>
      <c r="D56" s="4" t="s">
        <v>147</v>
      </c>
      <c r="E56" s="76">
        <v>354</v>
      </c>
      <c r="F56" s="19">
        <f t="shared" si="10"/>
        <v>89937.853107344636</v>
      </c>
      <c r="G56" s="19">
        <f t="shared" si="2"/>
        <v>89937.853107344636</v>
      </c>
      <c r="H56" s="19">
        <f t="shared" si="8"/>
        <v>89937.853107344636</v>
      </c>
      <c r="I56" s="19">
        <f t="shared" si="3"/>
        <v>31838000</v>
      </c>
      <c r="J56" s="19">
        <f t="shared" si="9"/>
        <v>31838000</v>
      </c>
      <c r="K56" s="19">
        <f t="shared" si="11"/>
        <v>31838000</v>
      </c>
      <c r="L56" s="20"/>
      <c r="M56" s="20"/>
      <c r="N56" s="20"/>
      <c r="O56" s="20"/>
      <c r="P56" s="21">
        <f t="shared" si="4"/>
        <v>31838000</v>
      </c>
      <c r="Q56" s="21"/>
      <c r="R56" s="22">
        <f t="shared" si="5"/>
        <v>31838000</v>
      </c>
      <c r="S56" s="22"/>
      <c r="T56" s="22">
        <f t="shared" si="6"/>
        <v>31838000</v>
      </c>
      <c r="U56" s="11"/>
      <c r="V56" s="11"/>
      <c r="W56" s="23">
        <v>31254000</v>
      </c>
      <c r="X56" s="23">
        <v>25089485</v>
      </c>
      <c r="Y56" s="23">
        <v>25089485</v>
      </c>
      <c r="Z56" s="23"/>
      <c r="AA56" s="23"/>
      <c r="AB56" s="23"/>
      <c r="AC56" s="23"/>
      <c r="AD56" s="23"/>
      <c r="AE56" s="23"/>
      <c r="AF56" s="23"/>
      <c r="AG56" s="24">
        <v>584000</v>
      </c>
      <c r="AH56" s="24">
        <v>592520</v>
      </c>
      <c r="AI56" s="24">
        <v>592520</v>
      </c>
      <c r="AJ56" s="15"/>
      <c r="AK56" s="16"/>
      <c r="AL56" s="16"/>
      <c r="AM56" s="24"/>
      <c r="AN56" s="24"/>
      <c r="AO56" s="24"/>
      <c r="AR56" s="50"/>
      <c r="AT56" s="81"/>
    </row>
    <row r="57" spans="1:46" ht="110.1" customHeight="1" x14ac:dyDescent="0.25">
      <c r="A57" s="105"/>
      <c r="B57" s="114"/>
      <c r="C57" s="93">
        <f t="shared" si="7"/>
        <v>51</v>
      </c>
      <c r="D57" s="4" t="s">
        <v>148</v>
      </c>
      <c r="E57" s="76">
        <v>287</v>
      </c>
      <c r="F57" s="19">
        <f t="shared" si="10"/>
        <v>87212.543554006974</v>
      </c>
      <c r="G57" s="19">
        <f t="shared" si="2"/>
        <v>87212.543554006974</v>
      </c>
      <c r="H57" s="19">
        <f t="shared" si="8"/>
        <v>87212.543554006974</v>
      </c>
      <c r="I57" s="19">
        <f t="shared" si="3"/>
        <v>25030000</v>
      </c>
      <c r="J57" s="19">
        <f t="shared" si="9"/>
        <v>25030000</v>
      </c>
      <c r="K57" s="19">
        <f t="shared" si="11"/>
        <v>25030000</v>
      </c>
      <c r="L57" s="20"/>
      <c r="M57" s="20"/>
      <c r="N57" s="20"/>
      <c r="O57" s="20"/>
      <c r="P57" s="21">
        <f t="shared" si="4"/>
        <v>25030000</v>
      </c>
      <c r="Q57" s="21"/>
      <c r="R57" s="22">
        <f t="shared" si="5"/>
        <v>25030000</v>
      </c>
      <c r="S57" s="22"/>
      <c r="T57" s="22">
        <f t="shared" si="6"/>
        <v>25030000</v>
      </c>
      <c r="U57" s="11"/>
      <c r="V57" s="11"/>
      <c r="W57" s="23">
        <v>24556000</v>
      </c>
      <c r="X57" s="23">
        <v>15295681</v>
      </c>
      <c r="Y57" s="23">
        <v>15295681</v>
      </c>
      <c r="Z57" s="23"/>
      <c r="AA57" s="23"/>
      <c r="AB57" s="23"/>
      <c r="AC57" s="23"/>
      <c r="AD57" s="23"/>
      <c r="AE57" s="23"/>
      <c r="AF57" s="23"/>
      <c r="AG57" s="24">
        <v>474000</v>
      </c>
      <c r="AH57" s="24">
        <v>355820</v>
      </c>
      <c r="AI57" s="24">
        <v>355820</v>
      </c>
      <c r="AJ57" s="15"/>
      <c r="AK57" s="16"/>
      <c r="AL57" s="16"/>
      <c r="AM57" s="24"/>
      <c r="AN57" s="24"/>
      <c r="AO57" s="24"/>
      <c r="AR57" s="50"/>
      <c r="AT57" s="81"/>
    </row>
    <row r="58" spans="1:46" ht="110.1" customHeight="1" x14ac:dyDescent="0.25">
      <c r="A58" s="105"/>
      <c r="B58" s="114"/>
      <c r="C58" s="93">
        <f t="shared" si="7"/>
        <v>52</v>
      </c>
      <c r="D58" s="4" t="s">
        <v>62</v>
      </c>
      <c r="E58" s="76">
        <v>106</v>
      </c>
      <c r="F58" s="19">
        <f t="shared" si="10"/>
        <v>104952.83018867925</v>
      </c>
      <c r="G58" s="19">
        <f t="shared" si="2"/>
        <v>104952.83018867925</v>
      </c>
      <c r="H58" s="19">
        <f t="shared" si="8"/>
        <v>104952.83018867925</v>
      </c>
      <c r="I58" s="19">
        <f t="shared" si="3"/>
        <v>11125000</v>
      </c>
      <c r="J58" s="19">
        <f t="shared" si="9"/>
        <v>11125000</v>
      </c>
      <c r="K58" s="19">
        <f t="shared" si="11"/>
        <v>11125000</v>
      </c>
      <c r="L58" s="20"/>
      <c r="M58" s="20"/>
      <c r="N58" s="20"/>
      <c r="O58" s="20"/>
      <c r="P58" s="21">
        <f t="shared" si="4"/>
        <v>11125000</v>
      </c>
      <c r="Q58" s="21"/>
      <c r="R58" s="22">
        <f t="shared" si="5"/>
        <v>11125000</v>
      </c>
      <c r="S58" s="22"/>
      <c r="T58" s="22">
        <f t="shared" si="6"/>
        <v>11125000</v>
      </c>
      <c r="U58" s="11"/>
      <c r="V58" s="11"/>
      <c r="W58" s="23">
        <v>10950000</v>
      </c>
      <c r="X58" s="23">
        <v>12454998</v>
      </c>
      <c r="Y58" s="23">
        <v>12454998</v>
      </c>
      <c r="Z58" s="23"/>
      <c r="AA58" s="23"/>
      <c r="AB58" s="23"/>
      <c r="AC58" s="23"/>
      <c r="AD58" s="23"/>
      <c r="AE58" s="23"/>
      <c r="AF58" s="23"/>
      <c r="AG58" s="24">
        <v>175000</v>
      </c>
      <c r="AH58" s="24">
        <v>167730</v>
      </c>
      <c r="AI58" s="24">
        <v>167730</v>
      </c>
      <c r="AJ58" s="15"/>
      <c r="AK58" s="16"/>
      <c r="AL58" s="16"/>
      <c r="AM58" s="24"/>
      <c r="AN58" s="24"/>
      <c r="AO58" s="24"/>
      <c r="AR58" s="50"/>
      <c r="AT58" s="81"/>
    </row>
    <row r="59" spans="1:46" ht="110.1" customHeight="1" x14ac:dyDescent="0.25">
      <c r="A59" s="105"/>
      <c r="B59" s="114"/>
      <c r="C59" s="93">
        <f t="shared" si="7"/>
        <v>53</v>
      </c>
      <c r="D59" s="4" t="s">
        <v>63</v>
      </c>
      <c r="E59" s="76">
        <v>108</v>
      </c>
      <c r="F59" s="19">
        <f t="shared" si="10"/>
        <v>105759.25925925926</v>
      </c>
      <c r="G59" s="19">
        <f t="shared" si="2"/>
        <v>105759.25925925926</v>
      </c>
      <c r="H59" s="19">
        <f t="shared" si="8"/>
        <v>105759.25925925926</v>
      </c>
      <c r="I59" s="19">
        <f t="shared" si="3"/>
        <v>11422000</v>
      </c>
      <c r="J59" s="19">
        <f t="shared" si="9"/>
        <v>11422000</v>
      </c>
      <c r="K59" s="19">
        <f t="shared" si="11"/>
        <v>11422000</v>
      </c>
      <c r="L59" s="20"/>
      <c r="M59" s="20"/>
      <c r="N59" s="20"/>
      <c r="O59" s="20"/>
      <c r="P59" s="21">
        <f t="shared" si="4"/>
        <v>11422000</v>
      </c>
      <c r="Q59" s="21"/>
      <c r="R59" s="22">
        <f t="shared" si="5"/>
        <v>11422000</v>
      </c>
      <c r="S59" s="22"/>
      <c r="T59" s="22">
        <f t="shared" si="6"/>
        <v>11422000</v>
      </c>
      <c r="U59" s="11"/>
      <c r="V59" s="11"/>
      <c r="W59" s="23">
        <v>11244000</v>
      </c>
      <c r="X59" s="23">
        <v>10896593</v>
      </c>
      <c r="Y59" s="23">
        <v>10896593</v>
      </c>
      <c r="Z59" s="23"/>
      <c r="AA59" s="23"/>
      <c r="AB59" s="23"/>
      <c r="AC59" s="23"/>
      <c r="AD59" s="23"/>
      <c r="AE59" s="23"/>
      <c r="AF59" s="23"/>
      <c r="AG59" s="24">
        <v>178000</v>
      </c>
      <c r="AH59" s="24">
        <v>169290</v>
      </c>
      <c r="AI59" s="24">
        <v>169290</v>
      </c>
      <c r="AJ59" s="15"/>
      <c r="AK59" s="16"/>
      <c r="AL59" s="16"/>
      <c r="AM59" s="24"/>
      <c r="AN59" s="24"/>
      <c r="AO59" s="24"/>
      <c r="AR59" s="50"/>
      <c r="AT59" s="81"/>
    </row>
    <row r="60" spans="1:46" ht="110.1" customHeight="1" x14ac:dyDescent="0.25">
      <c r="A60" s="105"/>
      <c r="B60" s="114"/>
      <c r="C60" s="93">
        <f t="shared" si="7"/>
        <v>54</v>
      </c>
      <c r="D60" s="4" t="s">
        <v>149</v>
      </c>
      <c r="E60" s="76">
        <v>145</v>
      </c>
      <c r="F60" s="19">
        <f t="shared" si="10"/>
        <v>114041.37931034483</v>
      </c>
      <c r="G60" s="19">
        <f t="shared" si="2"/>
        <v>114041.37931034483</v>
      </c>
      <c r="H60" s="19">
        <f t="shared" si="8"/>
        <v>114041.37931034483</v>
      </c>
      <c r="I60" s="19">
        <f t="shared" si="3"/>
        <v>16536000</v>
      </c>
      <c r="J60" s="19">
        <f t="shared" si="9"/>
        <v>16536000</v>
      </c>
      <c r="K60" s="19">
        <f t="shared" si="11"/>
        <v>16536000</v>
      </c>
      <c r="L60" s="20"/>
      <c r="M60" s="20"/>
      <c r="N60" s="20"/>
      <c r="O60" s="20"/>
      <c r="P60" s="21">
        <f t="shared" si="4"/>
        <v>16536000</v>
      </c>
      <c r="Q60" s="21"/>
      <c r="R60" s="22">
        <f t="shared" si="5"/>
        <v>16536000</v>
      </c>
      <c r="S60" s="22"/>
      <c r="T60" s="22">
        <f t="shared" si="6"/>
        <v>16536000</v>
      </c>
      <c r="U60" s="11"/>
      <c r="V60" s="11"/>
      <c r="W60" s="23">
        <v>16297000</v>
      </c>
      <c r="X60" s="23">
        <v>19383015</v>
      </c>
      <c r="Y60" s="23">
        <v>19383015</v>
      </c>
      <c r="Z60" s="23"/>
      <c r="AA60" s="23"/>
      <c r="AB60" s="23"/>
      <c r="AC60" s="23"/>
      <c r="AD60" s="23"/>
      <c r="AE60" s="23"/>
      <c r="AF60" s="23"/>
      <c r="AG60" s="24">
        <v>239000</v>
      </c>
      <c r="AH60" s="24">
        <v>227287</v>
      </c>
      <c r="AI60" s="24">
        <v>227287</v>
      </c>
      <c r="AJ60" s="15"/>
      <c r="AK60" s="16"/>
      <c r="AL60" s="16"/>
      <c r="AM60" s="24"/>
      <c r="AN60" s="24"/>
      <c r="AO60" s="24"/>
      <c r="AR60" s="50"/>
      <c r="AT60" s="81"/>
    </row>
    <row r="61" spans="1:46" ht="110.1" customHeight="1" x14ac:dyDescent="0.25">
      <c r="A61" s="105"/>
      <c r="B61" s="114"/>
      <c r="C61" s="93">
        <f t="shared" si="7"/>
        <v>55</v>
      </c>
      <c r="D61" s="4" t="s">
        <v>150</v>
      </c>
      <c r="E61" s="76">
        <v>350</v>
      </c>
      <c r="F61" s="19">
        <f t="shared" si="10"/>
        <v>90180</v>
      </c>
      <c r="G61" s="19">
        <f t="shared" si="2"/>
        <v>90180</v>
      </c>
      <c r="H61" s="19">
        <f t="shared" si="8"/>
        <v>90180</v>
      </c>
      <c r="I61" s="19">
        <f t="shared" si="3"/>
        <v>31563000</v>
      </c>
      <c r="J61" s="19">
        <f t="shared" si="9"/>
        <v>31563000</v>
      </c>
      <c r="K61" s="19">
        <f t="shared" si="11"/>
        <v>31563000</v>
      </c>
      <c r="L61" s="20"/>
      <c r="M61" s="20"/>
      <c r="N61" s="20"/>
      <c r="O61" s="20"/>
      <c r="P61" s="21">
        <f t="shared" si="4"/>
        <v>31563000</v>
      </c>
      <c r="Q61" s="21"/>
      <c r="R61" s="22">
        <f t="shared" si="5"/>
        <v>31563000</v>
      </c>
      <c r="S61" s="22"/>
      <c r="T61" s="22">
        <f t="shared" si="6"/>
        <v>31563000</v>
      </c>
      <c r="U61" s="11"/>
      <c r="V61" s="11"/>
      <c r="W61" s="23">
        <v>30985000</v>
      </c>
      <c r="X61" s="23">
        <v>27320660</v>
      </c>
      <c r="Y61" s="23">
        <v>27320660</v>
      </c>
      <c r="Z61" s="23"/>
      <c r="AA61" s="23"/>
      <c r="AB61" s="23"/>
      <c r="AC61" s="23"/>
      <c r="AD61" s="23"/>
      <c r="AE61" s="23"/>
      <c r="AF61" s="23"/>
      <c r="AG61" s="24">
        <v>578000</v>
      </c>
      <c r="AH61" s="24">
        <v>548625</v>
      </c>
      <c r="AI61" s="24">
        <v>548625</v>
      </c>
      <c r="AJ61" s="15"/>
      <c r="AK61" s="16"/>
      <c r="AL61" s="16"/>
      <c r="AM61" s="24"/>
      <c r="AN61" s="24"/>
      <c r="AO61" s="24"/>
      <c r="AR61" s="50"/>
      <c r="AT61" s="81"/>
    </row>
    <row r="62" spans="1:46" ht="110.1" customHeight="1" x14ac:dyDescent="0.25">
      <c r="A62" s="105"/>
      <c r="B62" s="114"/>
      <c r="C62" s="93">
        <f t="shared" si="7"/>
        <v>56</v>
      </c>
      <c r="D62" s="4" t="s">
        <v>64</v>
      </c>
      <c r="E62" s="76">
        <v>114</v>
      </c>
      <c r="F62" s="19">
        <f t="shared" si="10"/>
        <v>110728.0701754386</v>
      </c>
      <c r="G62" s="19">
        <f t="shared" si="2"/>
        <v>110728.0701754386</v>
      </c>
      <c r="H62" s="19">
        <f t="shared" si="8"/>
        <v>110728.0701754386</v>
      </c>
      <c r="I62" s="19">
        <f t="shared" si="3"/>
        <v>12623000</v>
      </c>
      <c r="J62" s="19">
        <f t="shared" si="9"/>
        <v>12623000</v>
      </c>
      <c r="K62" s="19">
        <f t="shared" si="11"/>
        <v>12623000</v>
      </c>
      <c r="L62" s="20"/>
      <c r="M62" s="20"/>
      <c r="N62" s="20"/>
      <c r="O62" s="20"/>
      <c r="P62" s="21">
        <f t="shared" si="4"/>
        <v>12623000</v>
      </c>
      <c r="Q62" s="21"/>
      <c r="R62" s="22">
        <f t="shared" si="5"/>
        <v>12623000</v>
      </c>
      <c r="S62" s="22"/>
      <c r="T62" s="22">
        <f t="shared" si="6"/>
        <v>12623000</v>
      </c>
      <c r="U62" s="11"/>
      <c r="V62" s="11"/>
      <c r="W62" s="23">
        <v>12435000</v>
      </c>
      <c r="X62" s="23">
        <v>14890920</v>
      </c>
      <c r="Y62" s="23">
        <v>14890920</v>
      </c>
      <c r="Z62" s="23"/>
      <c r="AA62" s="23"/>
      <c r="AB62" s="23"/>
      <c r="AC62" s="23"/>
      <c r="AD62" s="23"/>
      <c r="AE62" s="23"/>
      <c r="AF62" s="23"/>
      <c r="AG62" s="24">
        <v>188000</v>
      </c>
      <c r="AH62" s="24">
        <v>166151</v>
      </c>
      <c r="AI62" s="24">
        <v>166151</v>
      </c>
      <c r="AJ62" s="15"/>
      <c r="AK62" s="16"/>
      <c r="AL62" s="16"/>
      <c r="AM62" s="24"/>
      <c r="AN62" s="24"/>
      <c r="AO62" s="24"/>
      <c r="AR62" s="50"/>
      <c r="AT62" s="81"/>
    </row>
    <row r="63" spans="1:46" ht="110.1" customHeight="1" x14ac:dyDescent="0.25">
      <c r="A63" s="105"/>
      <c r="B63" s="114"/>
      <c r="C63" s="93">
        <f t="shared" si="7"/>
        <v>57</v>
      </c>
      <c r="D63" s="4" t="s">
        <v>65</v>
      </c>
      <c r="E63" s="76">
        <v>72</v>
      </c>
      <c r="F63" s="19">
        <f t="shared" si="10"/>
        <v>111972.22222222222</v>
      </c>
      <c r="G63" s="19">
        <f t="shared" si="2"/>
        <v>111972.22222222222</v>
      </c>
      <c r="H63" s="19">
        <f t="shared" si="8"/>
        <v>111972.22222222222</v>
      </c>
      <c r="I63" s="19">
        <f t="shared" si="3"/>
        <v>8062000</v>
      </c>
      <c r="J63" s="19">
        <f t="shared" si="9"/>
        <v>8062000</v>
      </c>
      <c r="K63" s="19">
        <f t="shared" si="11"/>
        <v>8062000</v>
      </c>
      <c r="L63" s="20"/>
      <c r="M63" s="20"/>
      <c r="N63" s="20"/>
      <c r="O63" s="20"/>
      <c r="P63" s="21">
        <f t="shared" si="4"/>
        <v>8062000</v>
      </c>
      <c r="Q63" s="21"/>
      <c r="R63" s="22">
        <f t="shared" si="5"/>
        <v>8062000</v>
      </c>
      <c r="S63" s="22"/>
      <c r="T63" s="22">
        <f t="shared" si="6"/>
        <v>8062000</v>
      </c>
      <c r="U63" s="11"/>
      <c r="V63" s="11"/>
      <c r="W63" s="23">
        <v>7943000</v>
      </c>
      <c r="X63" s="23">
        <v>9141224</v>
      </c>
      <c r="Y63" s="23">
        <v>9141224</v>
      </c>
      <c r="Z63" s="23"/>
      <c r="AA63" s="23"/>
      <c r="AB63" s="23"/>
      <c r="AC63" s="23"/>
      <c r="AD63" s="23"/>
      <c r="AE63" s="23"/>
      <c r="AF63" s="23"/>
      <c r="AG63" s="24">
        <v>119000</v>
      </c>
      <c r="AH63" s="24">
        <v>101890</v>
      </c>
      <c r="AI63" s="24">
        <v>101890</v>
      </c>
      <c r="AJ63" s="15"/>
      <c r="AK63" s="16"/>
      <c r="AL63" s="16"/>
      <c r="AM63" s="24"/>
      <c r="AN63" s="24"/>
      <c r="AO63" s="24"/>
      <c r="AR63" s="50"/>
      <c r="AT63" s="81"/>
    </row>
    <row r="64" spans="1:46" ht="110.1" customHeight="1" x14ac:dyDescent="0.25">
      <c r="A64" s="105"/>
      <c r="B64" s="114"/>
      <c r="C64" s="93">
        <f t="shared" si="7"/>
        <v>58</v>
      </c>
      <c r="D64" s="4" t="s">
        <v>66</v>
      </c>
      <c r="E64" s="76">
        <v>342</v>
      </c>
      <c r="F64" s="19">
        <f t="shared" si="10"/>
        <v>87225.146198830407</v>
      </c>
      <c r="G64" s="19">
        <f t="shared" si="2"/>
        <v>87225.146198830407</v>
      </c>
      <c r="H64" s="19">
        <f t="shared" si="8"/>
        <v>87225.146198830407</v>
      </c>
      <c r="I64" s="19">
        <f t="shared" si="3"/>
        <v>29831000</v>
      </c>
      <c r="J64" s="19">
        <f t="shared" si="9"/>
        <v>29831000</v>
      </c>
      <c r="K64" s="19">
        <f t="shared" si="11"/>
        <v>29831000</v>
      </c>
      <c r="L64" s="20"/>
      <c r="M64" s="20"/>
      <c r="N64" s="20"/>
      <c r="O64" s="20"/>
      <c r="P64" s="21">
        <f t="shared" si="4"/>
        <v>29831000</v>
      </c>
      <c r="Q64" s="21"/>
      <c r="R64" s="22">
        <f t="shared" si="5"/>
        <v>29831000</v>
      </c>
      <c r="S64" s="22"/>
      <c r="T64" s="22">
        <f t="shared" si="6"/>
        <v>29831000</v>
      </c>
      <c r="U64" s="11"/>
      <c r="V64" s="11"/>
      <c r="W64" s="23">
        <v>29267000</v>
      </c>
      <c r="X64" s="23">
        <v>24596320</v>
      </c>
      <c r="Y64" s="23">
        <v>24596320</v>
      </c>
      <c r="Z64" s="23"/>
      <c r="AA64" s="23"/>
      <c r="AB64" s="23"/>
      <c r="AC64" s="23"/>
      <c r="AD64" s="23"/>
      <c r="AE64" s="23"/>
      <c r="AF64" s="23"/>
      <c r="AG64" s="24">
        <v>564000</v>
      </c>
      <c r="AH64" s="24">
        <v>501600</v>
      </c>
      <c r="AI64" s="24">
        <v>501600</v>
      </c>
      <c r="AJ64" s="15"/>
      <c r="AK64" s="16"/>
      <c r="AL64" s="16"/>
      <c r="AM64" s="24"/>
      <c r="AN64" s="24"/>
      <c r="AO64" s="24"/>
      <c r="AR64" s="50"/>
      <c r="AT64" s="81"/>
    </row>
    <row r="65" spans="1:48" ht="110.1" customHeight="1" x14ac:dyDescent="0.25">
      <c r="A65" s="105"/>
      <c r="B65" s="114"/>
      <c r="C65" s="93">
        <f t="shared" si="7"/>
        <v>59</v>
      </c>
      <c r="D65" s="4" t="s">
        <v>67</v>
      </c>
      <c r="E65" s="76">
        <v>166</v>
      </c>
      <c r="F65" s="19">
        <f t="shared" si="10"/>
        <v>108632.53012048193</v>
      </c>
      <c r="G65" s="19">
        <f t="shared" si="2"/>
        <v>108632.53012048193</v>
      </c>
      <c r="H65" s="19">
        <f t="shared" si="8"/>
        <v>108632.53012048193</v>
      </c>
      <c r="I65" s="19">
        <f t="shared" si="3"/>
        <v>18033000</v>
      </c>
      <c r="J65" s="19">
        <f t="shared" si="9"/>
        <v>18033000</v>
      </c>
      <c r="K65" s="19">
        <f t="shared" si="11"/>
        <v>18033000</v>
      </c>
      <c r="L65" s="20"/>
      <c r="M65" s="20"/>
      <c r="N65" s="20"/>
      <c r="O65" s="20"/>
      <c r="P65" s="21">
        <f t="shared" si="4"/>
        <v>18033000</v>
      </c>
      <c r="Q65" s="21"/>
      <c r="R65" s="22">
        <f t="shared" si="5"/>
        <v>18033000</v>
      </c>
      <c r="S65" s="22"/>
      <c r="T65" s="22">
        <f t="shared" si="6"/>
        <v>18033000</v>
      </c>
      <c r="U65" s="11"/>
      <c r="V65" s="11"/>
      <c r="W65" s="23">
        <v>17759000</v>
      </c>
      <c r="X65" s="23">
        <v>21045179</v>
      </c>
      <c r="Y65" s="23">
        <v>21045179</v>
      </c>
      <c r="Z65" s="23"/>
      <c r="AA65" s="23"/>
      <c r="AB65" s="23"/>
      <c r="AC65" s="23"/>
      <c r="AD65" s="23"/>
      <c r="AE65" s="23"/>
      <c r="AF65" s="23"/>
      <c r="AG65" s="24">
        <v>274000</v>
      </c>
      <c r="AH65" s="24">
        <v>257070</v>
      </c>
      <c r="AI65" s="24">
        <v>257070</v>
      </c>
      <c r="AJ65" s="15"/>
      <c r="AK65" s="16"/>
      <c r="AL65" s="16"/>
      <c r="AM65" s="24"/>
      <c r="AN65" s="24"/>
      <c r="AO65" s="24"/>
      <c r="AR65" s="50"/>
      <c r="AT65" s="81"/>
    </row>
    <row r="66" spans="1:48" ht="110.1" customHeight="1" x14ac:dyDescent="0.25">
      <c r="A66" s="105"/>
      <c r="B66" s="114"/>
      <c r="C66" s="93">
        <f t="shared" si="7"/>
        <v>60</v>
      </c>
      <c r="D66" s="4" t="s">
        <v>68</v>
      </c>
      <c r="E66" s="76">
        <v>145</v>
      </c>
      <c r="F66" s="19">
        <f t="shared" si="10"/>
        <v>108641.37931034483</v>
      </c>
      <c r="G66" s="19">
        <f t="shared" si="2"/>
        <v>108641.37931034483</v>
      </c>
      <c r="H66" s="19">
        <f t="shared" si="8"/>
        <v>108641.37931034483</v>
      </c>
      <c r="I66" s="19">
        <f t="shared" si="3"/>
        <v>15753000</v>
      </c>
      <c r="J66" s="19">
        <f t="shared" si="9"/>
        <v>15753000</v>
      </c>
      <c r="K66" s="19">
        <f t="shared" si="11"/>
        <v>15753000</v>
      </c>
      <c r="L66" s="20"/>
      <c r="M66" s="20"/>
      <c r="N66" s="20"/>
      <c r="O66" s="20"/>
      <c r="P66" s="21">
        <f t="shared" si="4"/>
        <v>15753000</v>
      </c>
      <c r="Q66" s="21"/>
      <c r="R66" s="22">
        <f t="shared" si="5"/>
        <v>15753000</v>
      </c>
      <c r="S66" s="22"/>
      <c r="T66" s="22">
        <f t="shared" si="6"/>
        <v>15753000</v>
      </c>
      <c r="U66" s="11"/>
      <c r="V66" s="11"/>
      <c r="W66" s="23">
        <v>15514000</v>
      </c>
      <c r="X66" s="23">
        <v>18012290</v>
      </c>
      <c r="Y66" s="23">
        <v>18012290</v>
      </c>
      <c r="Z66" s="23"/>
      <c r="AA66" s="23"/>
      <c r="AB66" s="23"/>
      <c r="AC66" s="23"/>
      <c r="AD66" s="23"/>
      <c r="AE66" s="23"/>
      <c r="AF66" s="23"/>
      <c r="AG66" s="24">
        <v>239000</v>
      </c>
      <c r="AH66" s="24">
        <v>227280</v>
      </c>
      <c r="AI66" s="24">
        <v>227280</v>
      </c>
      <c r="AJ66" s="15"/>
      <c r="AK66" s="16"/>
      <c r="AL66" s="16"/>
      <c r="AM66" s="24"/>
      <c r="AN66" s="24"/>
      <c r="AO66" s="24"/>
      <c r="AR66" s="50"/>
      <c r="AT66" s="81"/>
    </row>
    <row r="67" spans="1:48" ht="110.1" customHeight="1" x14ac:dyDescent="0.25">
      <c r="A67" s="105"/>
      <c r="B67" s="114"/>
      <c r="C67" s="93">
        <f t="shared" si="7"/>
        <v>61</v>
      </c>
      <c r="D67" s="4" t="s">
        <v>69</v>
      </c>
      <c r="E67" s="76">
        <v>166</v>
      </c>
      <c r="F67" s="19">
        <f t="shared" si="10"/>
        <v>112096.38554216867</v>
      </c>
      <c r="G67" s="19">
        <f t="shared" si="2"/>
        <v>112096.38554216867</v>
      </c>
      <c r="H67" s="19">
        <f t="shared" si="8"/>
        <v>112096.38554216867</v>
      </c>
      <c r="I67" s="19">
        <f t="shared" si="3"/>
        <v>18608000</v>
      </c>
      <c r="J67" s="19">
        <f t="shared" si="9"/>
        <v>18608000</v>
      </c>
      <c r="K67" s="19">
        <f t="shared" si="11"/>
        <v>18608000</v>
      </c>
      <c r="L67" s="20"/>
      <c r="M67" s="20"/>
      <c r="N67" s="20"/>
      <c r="O67" s="20"/>
      <c r="P67" s="21">
        <f t="shared" si="4"/>
        <v>18608000</v>
      </c>
      <c r="Q67" s="21"/>
      <c r="R67" s="22">
        <f t="shared" si="5"/>
        <v>18608000</v>
      </c>
      <c r="S67" s="22"/>
      <c r="T67" s="22">
        <f t="shared" si="6"/>
        <v>18608000</v>
      </c>
      <c r="U67" s="11"/>
      <c r="V67" s="11"/>
      <c r="W67" s="23">
        <v>18334000</v>
      </c>
      <c r="X67" s="23">
        <v>22496814</v>
      </c>
      <c r="Y67" s="23">
        <v>22496814</v>
      </c>
      <c r="Z67" s="23"/>
      <c r="AA67" s="23"/>
      <c r="AB67" s="23"/>
      <c r="AC67" s="23"/>
      <c r="AD67" s="23"/>
      <c r="AE67" s="23"/>
      <c r="AF67" s="23"/>
      <c r="AG67" s="24">
        <v>274000</v>
      </c>
      <c r="AH67" s="24">
        <v>261780</v>
      </c>
      <c r="AI67" s="24">
        <v>261780</v>
      </c>
      <c r="AJ67" s="15"/>
      <c r="AK67" s="16"/>
      <c r="AL67" s="16"/>
      <c r="AM67" s="24"/>
      <c r="AN67" s="24"/>
      <c r="AO67" s="24"/>
      <c r="AR67" s="50"/>
      <c r="AT67" s="81"/>
    </row>
    <row r="68" spans="1:48" ht="110.1" customHeight="1" x14ac:dyDescent="0.25">
      <c r="A68" s="105"/>
      <c r="B68" s="114"/>
      <c r="C68" s="93">
        <f t="shared" si="7"/>
        <v>62</v>
      </c>
      <c r="D68" s="4" t="s">
        <v>151</v>
      </c>
      <c r="E68" s="76">
        <v>425</v>
      </c>
      <c r="F68" s="19">
        <f t="shared" si="10"/>
        <v>90967.058823529413</v>
      </c>
      <c r="G68" s="19">
        <f t="shared" si="2"/>
        <v>90967.058823529413</v>
      </c>
      <c r="H68" s="19">
        <f t="shared" si="8"/>
        <v>90967.058823529413</v>
      </c>
      <c r="I68" s="19">
        <f t="shared" si="3"/>
        <v>38661000</v>
      </c>
      <c r="J68" s="19">
        <f t="shared" si="9"/>
        <v>38661000</v>
      </c>
      <c r="K68" s="19">
        <f t="shared" si="11"/>
        <v>38661000</v>
      </c>
      <c r="L68" s="20"/>
      <c r="M68" s="20"/>
      <c r="N68" s="20"/>
      <c r="O68" s="20"/>
      <c r="P68" s="21">
        <f t="shared" si="4"/>
        <v>38661000</v>
      </c>
      <c r="Q68" s="21"/>
      <c r="R68" s="22">
        <f t="shared" si="5"/>
        <v>38661000</v>
      </c>
      <c r="S68" s="22"/>
      <c r="T68" s="22">
        <f t="shared" si="6"/>
        <v>38661000</v>
      </c>
      <c r="U68" s="11"/>
      <c r="V68" s="11"/>
      <c r="W68" s="23">
        <v>37960000</v>
      </c>
      <c r="X68" s="23">
        <v>34159416</v>
      </c>
      <c r="Y68" s="23">
        <v>34159416</v>
      </c>
      <c r="Z68" s="23"/>
      <c r="AA68" s="23"/>
      <c r="AB68" s="23"/>
      <c r="AC68" s="23"/>
      <c r="AD68" s="23"/>
      <c r="AE68" s="23"/>
      <c r="AF68" s="23"/>
      <c r="AG68" s="24">
        <v>701000</v>
      </c>
      <c r="AH68" s="24">
        <v>658350</v>
      </c>
      <c r="AI68" s="24">
        <v>658350</v>
      </c>
      <c r="AJ68" s="15"/>
      <c r="AK68" s="16"/>
      <c r="AL68" s="16"/>
      <c r="AM68" s="24"/>
      <c r="AN68" s="24"/>
      <c r="AO68" s="24"/>
      <c r="AR68" s="50"/>
      <c r="AT68" s="81"/>
    </row>
    <row r="69" spans="1:48" ht="110.1" customHeight="1" x14ac:dyDescent="0.25">
      <c r="A69" s="105"/>
      <c r="B69" s="114"/>
      <c r="C69" s="93">
        <f t="shared" si="7"/>
        <v>63</v>
      </c>
      <c r="D69" s="4" t="s">
        <v>70</v>
      </c>
      <c r="E69" s="76">
        <v>170</v>
      </c>
      <c r="F69" s="19">
        <f t="shared" si="10"/>
        <v>108964.70588235294</v>
      </c>
      <c r="G69" s="19">
        <f t="shared" si="2"/>
        <v>108964.70588235294</v>
      </c>
      <c r="H69" s="19">
        <f t="shared" si="8"/>
        <v>108964.70588235294</v>
      </c>
      <c r="I69" s="19">
        <f t="shared" si="3"/>
        <v>18524000</v>
      </c>
      <c r="J69" s="19">
        <f t="shared" si="9"/>
        <v>18524000</v>
      </c>
      <c r="K69" s="19">
        <f t="shared" si="11"/>
        <v>18524000</v>
      </c>
      <c r="L69" s="20"/>
      <c r="M69" s="20"/>
      <c r="N69" s="20"/>
      <c r="O69" s="20"/>
      <c r="P69" s="21">
        <f t="shared" si="4"/>
        <v>18524000</v>
      </c>
      <c r="Q69" s="21"/>
      <c r="R69" s="22">
        <f t="shared" si="5"/>
        <v>18524000</v>
      </c>
      <c r="S69" s="22"/>
      <c r="T69" s="22">
        <f t="shared" si="6"/>
        <v>18524000</v>
      </c>
      <c r="U69" s="11"/>
      <c r="V69" s="11"/>
      <c r="W69" s="23">
        <v>18243000</v>
      </c>
      <c r="X69" s="23">
        <v>22896446</v>
      </c>
      <c r="Y69" s="23">
        <v>22896446</v>
      </c>
      <c r="Z69" s="23"/>
      <c r="AA69" s="23"/>
      <c r="AB69" s="23"/>
      <c r="AC69" s="23"/>
      <c r="AD69" s="23"/>
      <c r="AE69" s="23"/>
      <c r="AF69" s="23"/>
      <c r="AG69" s="24">
        <v>281000</v>
      </c>
      <c r="AH69" s="24">
        <v>271177</v>
      </c>
      <c r="AI69" s="24">
        <v>271177</v>
      </c>
      <c r="AJ69" s="15"/>
      <c r="AK69" s="16"/>
      <c r="AL69" s="16"/>
      <c r="AM69" s="24"/>
      <c r="AN69" s="24"/>
      <c r="AO69" s="24"/>
      <c r="AR69" s="50"/>
      <c r="AT69" s="81"/>
    </row>
    <row r="70" spans="1:48" ht="110.1" customHeight="1" x14ac:dyDescent="0.25">
      <c r="A70" s="105"/>
      <c r="B70" s="114"/>
      <c r="C70" s="93">
        <f t="shared" si="7"/>
        <v>64</v>
      </c>
      <c r="D70" s="4" t="s">
        <v>152</v>
      </c>
      <c r="E70" s="76">
        <v>309</v>
      </c>
      <c r="F70" s="19">
        <f t="shared" si="10"/>
        <v>111857.60517799352</v>
      </c>
      <c r="G70" s="19">
        <f t="shared" si="2"/>
        <v>111857.60517799352</v>
      </c>
      <c r="H70" s="19">
        <f t="shared" si="8"/>
        <v>111857.60517799352</v>
      </c>
      <c r="I70" s="19">
        <f t="shared" si="3"/>
        <v>34564000</v>
      </c>
      <c r="J70" s="19">
        <f t="shared" si="9"/>
        <v>34564000</v>
      </c>
      <c r="K70" s="19">
        <f t="shared" si="11"/>
        <v>34564000</v>
      </c>
      <c r="L70" s="20"/>
      <c r="M70" s="20"/>
      <c r="N70" s="20"/>
      <c r="O70" s="20"/>
      <c r="P70" s="21">
        <f t="shared" si="4"/>
        <v>34564000</v>
      </c>
      <c r="Q70" s="21"/>
      <c r="R70" s="22">
        <f t="shared" si="5"/>
        <v>34564000</v>
      </c>
      <c r="S70" s="22"/>
      <c r="T70" s="22">
        <f t="shared" si="6"/>
        <v>34564000</v>
      </c>
      <c r="U70" s="11"/>
      <c r="V70" s="11"/>
      <c r="W70" s="23">
        <v>34054000</v>
      </c>
      <c r="X70" s="23">
        <v>28476191</v>
      </c>
      <c r="Y70" s="23">
        <v>28476191</v>
      </c>
      <c r="Z70" s="23"/>
      <c r="AA70" s="23"/>
      <c r="AB70" s="23"/>
      <c r="AC70" s="23"/>
      <c r="AD70" s="23"/>
      <c r="AE70" s="23"/>
      <c r="AF70" s="23"/>
      <c r="AG70" s="24">
        <v>510000</v>
      </c>
      <c r="AH70" s="24">
        <v>479655</v>
      </c>
      <c r="AI70" s="24">
        <v>479655</v>
      </c>
      <c r="AJ70" s="15"/>
      <c r="AK70" s="16"/>
      <c r="AL70" s="16"/>
      <c r="AM70" s="24"/>
      <c r="AN70" s="24"/>
      <c r="AO70" s="24"/>
      <c r="AR70" s="50"/>
      <c r="AT70" s="81"/>
    </row>
    <row r="71" spans="1:48" ht="110.1" customHeight="1" x14ac:dyDescent="0.25">
      <c r="A71" s="105"/>
      <c r="B71" s="114"/>
      <c r="C71" s="93">
        <f t="shared" si="7"/>
        <v>65</v>
      </c>
      <c r="D71" s="4" t="s">
        <v>10</v>
      </c>
      <c r="E71" s="76">
        <v>380</v>
      </c>
      <c r="F71" s="19">
        <f t="shared" ref="F71:F73" si="17">I71/E71</f>
        <v>87918.421052631573</v>
      </c>
      <c r="G71" s="19">
        <f t="shared" si="2"/>
        <v>87918.421052631573</v>
      </c>
      <c r="H71" s="19">
        <f t="shared" si="8"/>
        <v>87918.421052631573</v>
      </c>
      <c r="I71" s="19">
        <f t="shared" si="3"/>
        <v>33409000</v>
      </c>
      <c r="J71" s="19">
        <f t="shared" si="9"/>
        <v>33409000</v>
      </c>
      <c r="K71" s="19">
        <f t="shared" si="11"/>
        <v>33409000</v>
      </c>
      <c r="L71" s="20"/>
      <c r="M71" s="20"/>
      <c r="N71" s="20"/>
      <c r="O71" s="20"/>
      <c r="P71" s="21">
        <f t="shared" ref="P71:P74" si="18">W71+AG71</f>
        <v>33409000</v>
      </c>
      <c r="Q71" s="21"/>
      <c r="R71" s="22">
        <f t="shared" si="5"/>
        <v>33409000</v>
      </c>
      <c r="S71" s="22"/>
      <c r="T71" s="22">
        <f t="shared" si="6"/>
        <v>33409000</v>
      </c>
      <c r="U71" s="11"/>
      <c r="V71" s="11"/>
      <c r="W71" s="23">
        <v>32782000</v>
      </c>
      <c r="X71" s="23">
        <v>24273272</v>
      </c>
      <c r="Y71" s="23">
        <v>24273272</v>
      </c>
      <c r="Z71" s="23"/>
      <c r="AA71" s="23"/>
      <c r="AB71" s="23"/>
      <c r="AC71" s="23"/>
      <c r="AD71" s="23"/>
      <c r="AE71" s="23"/>
      <c r="AF71" s="23"/>
      <c r="AG71" s="24">
        <v>627000</v>
      </c>
      <c r="AH71" s="24">
        <v>564340</v>
      </c>
      <c r="AI71" s="24">
        <v>564340</v>
      </c>
      <c r="AJ71" s="15"/>
      <c r="AK71" s="16"/>
      <c r="AL71" s="16"/>
      <c r="AM71" s="24"/>
      <c r="AN71" s="24"/>
      <c r="AO71" s="24"/>
      <c r="AR71" s="50"/>
      <c r="AT71" s="81"/>
    </row>
    <row r="72" spans="1:48" ht="110.1" customHeight="1" x14ac:dyDescent="0.25">
      <c r="A72" s="105"/>
      <c r="B72" s="114"/>
      <c r="C72" s="93">
        <f t="shared" si="7"/>
        <v>66</v>
      </c>
      <c r="D72" s="4" t="s">
        <v>71</v>
      </c>
      <c r="E72" s="76">
        <v>391</v>
      </c>
      <c r="F72" s="19">
        <f t="shared" si="17"/>
        <v>87030.690537084403</v>
      </c>
      <c r="G72" s="19">
        <f t="shared" ref="G72:G73" si="19">J72/E72</f>
        <v>87030.690537084403</v>
      </c>
      <c r="H72" s="19">
        <f t="shared" ref="H72:H74" si="20">K72/E72</f>
        <v>87030.690537084403</v>
      </c>
      <c r="I72" s="19">
        <f t="shared" ref="I72:I74" si="21">P72-L72</f>
        <v>34029000</v>
      </c>
      <c r="J72" s="19">
        <f>R72-N72</f>
        <v>34029000</v>
      </c>
      <c r="K72" s="19">
        <f t="shared" si="11"/>
        <v>34029000</v>
      </c>
      <c r="L72" s="20"/>
      <c r="M72" s="20"/>
      <c r="N72" s="20"/>
      <c r="O72" s="20"/>
      <c r="P72" s="21">
        <f t="shared" si="18"/>
        <v>34029000</v>
      </c>
      <c r="Q72" s="21"/>
      <c r="R72" s="22">
        <f t="shared" ref="R72:R75" si="22">P72</f>
        <v>34029000</v>
      </c>
      <c r="S72" s="22"/>
      <c r="T72" s="22">
        <f t="shared" ref="T72:T75" si="23">P72</f>
        <v>34029000</v>
      </c>
      <c r="U72" s="11"/>
      <c r="V72" s="11"/>
      <c r="W72" s="23">
        <v>33384000</v>
      </c>
      <c r="X72" s="23">
        <v>27617850</v>
      </c>
      <c r="Y72" s="23">
        <v>27617850</v>
      </c>
      <c r="Z72" s="23"/>
      <c r="AA72" s="23"/>
      <c r="AB72" s="23"/>
      <c r="AC72" s="23"/>
      <c r="AD72" s="23"/>
      <c r="AE72" s="23"/>
      <c r="AF72" s="23"/>
      <c r="AG72" s="24">
        <v>645000</v>
      </c>
      <c r="AH72" s="24">
        <v>639540</v>
      </c>
      <c r="AI72" s="24">
        <v>639540</v>
      </c>
      <c r="AJ72" s="15"/>
      <c r="AK72" s="16"/>
      <c r="AL72" s="16"/>
      <c r="AM72" s="24"/>
      <c r="AN72" s="24"/>
      <c r="AO72" s="24"/>
      <c r="AR72" s="50"/>
      <c r="AT72" s="81"/>
    </row>
    <row r="73" spans="1:48" ht="110.1" customHeight="1" x14ac:dyDescent="0.25">
      <c r="A73" s="105"/>
      <c r="B73" s="114"/>
      <c r="C73" s="93">
        <f t="shared" si="7"/>
        <v>67</v>
      </c>
      <c r="D73" s="4" t="s">
        <v>153</v>
      </c>
      <c r="E73" s="76">
        <v>57</v>
      </c>
      <c r="F73" s="19">
        <f t="shared" si="17"/>
        <v>128543.85964912281</v>
      </c>
      <c r="G73" s="19">
        <f t="shared" si="19"/>
        <v>128543.85964912281</v>
      </c>
      <c r="H73" s="19">
        <f t="shared" si="20"/>
        <v>128543.85964912281</v>
      </c>
      <c r="I73" s="19">
        <f t="shared" si="21"/>
        <v>7327000</v>
      </c>
      <c r="J73" s="19">
        <f t="shared" ref="J73" si="24">R73-N73</f>
        <v>7327000</v>
      </c>
      <c r="K73" s="19">
        <f t="shared" si="11"/>
        <v>7327000</v>
      </c>
      <c r="L73" s="20"/>
      <c r="M73" s="20"/>
      <c r="N73" s="20"/>
      <c r="O73" s="20"/>
      <c r="P73" s="21">
        <f t="shared" si="18"/>
        <v>7327000</v>
      </c>
      <c r="Q73" s="21"/>
      <c r="R73" s="22">
        <f t="shared" si="22"/>
        <v>7327000</v>
      </c>
      <c r="S73" s="22"/>
      <c r="T73" s="22">
        <f t="shared" si="23"/>
        <v>7327000</v>
      </c>
      <c r="U73" s="11"/>
      <c r="V73" s="11"/>
      <c r="W73" s="23">
        <v>7233000</v>
      </c>
      <c r="X73" s="23">
        <v>7916089</v>
      </c>
      <c r="Y73" s="23">
        <v>7916089</v>
      </c>
      <c r="Z73" s="23"/>
      <c r="AA73" s="23"/>
      <c r="AB73" s="23"/>
      <c r="AC73" s="23"/>
      <c r="AD73" s="23"/>
      <c r="AE73" s="23"/>
      <c r="AF73" s="23"/>
      <c r="AG73" s="24">
        <v>94000</v>
      </c>
      <c r="AH73" s="24">
        <v>87790</v>
      </c>
      <c r="AI73" s="24">
        <v>87790</v>
      </c>
      <c r="AJ73" s="15"/>
      <c r="AK73" s="16"/>
      <c r="AL73" s="16"/>
      <c r="AM73" s="24"/>
      <c r="AN73" s="24"/>
      <c r="AO73" s="24"/>
      <c r="AR73" s="50"/>
      <c r="AT73" s="81"/>
    </row>
    <row r="74" spans="1:48" ht="110.1" customHeight="1" x14ac:dyDescent="0.25">
      <c r="A74" s="105"/>
      <c r="B74" s="114"/>
      <c r="C74" s="93">
        <f t="shared" ref="C74" si="25">C73+1</f>
        <v>68</v>
      </c>
      <c r="D74" s="4" t="s">
        <v>154</v>
      </c>
      <c r="E74" s="76">
        <v>110</v>
      </c>
      <c r="F74" s="19">
        <f>I74/E74</f>
        <v>86836.363636363632</v>
      </c>
      <c r="G74" s="19">
        <f>J74/E74</f>
        <v>86836.363636363632</v>
      </c>
      <c r="H74" s="19">
        <f t="shared" si="20"/>
        <v>86836.363636363632</v>
      </c>
      <c r="I74" s="19">
        <f t="shared" si="21"/>
        <v>9552000</v>
      </c>
      <c r="J74" s="19">
        <f>R74-N74</f>
        <v>9552000</v>
      </c>
      <c r="K74" s="19">
        <f t="shared" si="11"/>
        <v>9552000</v>
      </c>
      <c r="L74" s="20"/>
      <c r="M74" s="20"/>
      <c r="N74" s="20"/>
      <c r="O74" s="20"/>
      <c r="P74" s="21">
        <f t="shared" si="18"/>
        <v>9552000</v>
      </c>
      <c r="Q74" s="21"/>
      <c r="R74" s="22">
        <f t="shared" si="22"/>
        <v>9552000</v>
      </c>
      <c r="S74" s="22"/>
      <c r="T74" s="22">
        <f t="shared" si="23"/>
        <v>9552000</v>
      </c>
      <c r="U74" s="11"/>
      <c r="V74" s="11"/>
      <c r="W74" s="23">
        <v>9370000</v>
      </c>
      <c r="X74" s="23">
        <v>10451544</v>
      </c>
      <c r="Y74" s="23">
        <v>10451544</v>
      </c>
      <c r="Z74" s="23"/>
      <c r="AA74" s="23"/>
      <c r="AB74" s="23"/>
      <c r="AC74" s="23"/>
      <c r="AD74" s="23"/>
      <c r="AE74" s="23"/>
      <c r="AF74" s="23"/>
      <c r="AG74" s="24">
        <v>182000</v>
      </c>
      <c r="AH74" s="24">
        <v>172425</v>
      </c>
      <c r="AI74" s="24">
        <v>172425</v>
      </c>
      <c r="AJ74" s="15"/>
      <c r="AK74" s="16"/>
      <c r="AL74" s="16"/>
      <c r="AM74" s="24"/>
      <c r="AN74" s="24"/>
      <c r="AO74" s="24"/>
      <c r="AR74" s="50"/>
      <c r="AT74" s="81"/>
    </row>
    <row r="75" spans="1:48" s="31" customFormat="1" ht="52.5" customHeight="1" x14ac:dyDescent="0.25">
      <c r="A75" s="91"/>
      <c r="B75" s="93" t="s">
        <v>83</v>
      </c>
      <c r="C75" s="93"/>
      <c r="D75" s="27"/>
      <c r="E75" s="77">
        <f>SUM(E6:E74)</f>
        <v>14068</v>
      </c>
      <c r="F75" s="28"/>
      <c r="G75" s="28"/>
      <c r="H75" s="28"/>
      <c r="I75" s="28">
        <f>SUM(I6:I74)</f>
        <v>1352701000</v>
      </c>
      <c r="J75" s="28">
        <f t="shared" ref="J75:Y75" si="26">SUM(J6:J74)</f>
        <v>1352701000</v>
      </c>
      <c r="K75" s="28">
        <f t="shared" si="26"/>
        <v>1352701000</v>
      </c>
      <c r="L75" s="28"/>
      <c r="M75" s="28"/>
      <c r="N75" s="28"/>
      <c r="O75" s="28"/>
      <c r="P75" s="28">
        <f t="shared" si="26"/>
        <v>1352701000</v>
      </c>
      <c r="Q75" s="28"/>
      <c r="R75" s="83">
        <f t="shared" si="22"/>
        <v>1352701000</v>
      </c>
      <c r="S75" s="83"/>
      <c r="T75" s="83">
        <f t="shared" si="23"/>
        <v>1352701000</v>
      </c>
      <c r="U75" s="28">
        <f t="shared" si="26"/>
        <v>0</v>
      </c>
      <c r="V75" s="28">
        <f t="shared" si="26"/>
        <v>0</v>
      </c>
      <c r="W75" s="28">
        <f>SUM(W6:W74)</f>
        <v>1329490000</v>
      </c>
      <c r="X75" s="28">
        <f t="shared" si="26"/>
        <v>1321882259</v>
      </c>
      <c r="Y75" s="28">
        <f t="shared" si="26"/>
        <v>1321882259</v>
      </c>
      <c r="Z75" s="28"/>
      <c r="AA75" s="28"/>
      <c r="AB75" s="28"/>
      <c r="AC75" s="28"/>
      <c r="AD75" s="28"/>
      <c r="AE75" s="28"/>
      <c r="AF75" s="28"/>
      <c r="AG75" s="28">
        <f t="shared" ref="AG75" si="27">SUM(AG6:AG74)</f>
        <v>23211000</v>
      </c>
      <c r="AH75" s="28">
        <f t="shared" ref="AH75" si="28">SUM(AH6:AH74)</f>
        <v>22380175</v>
      </c>
      <c r="AI75" s="28">
        <f t="shared" ref="AI75" si="29">SUM(AI6:AI74)</f>
        <v>22380175</v>
      </c>
      <c r="AJ75" s="94"/>
      <c r="AK75" s="29"/>
      <c r="AL75" s="29"/>
      <c r="AM75" s="30"/>
      <c r="AN75" s="30"/>
      <c r="AO75" s="30"/>
      <c r="AR75" s="80"/>
      <c r="AS75" s="79"/>
      <c r="AT75" s="81"/>
      <c r="AV75" s="79"/>
    </row>
    <row r="76" spans="1:48" ht="110.1" customHeight="1" x14ac:dyDescent="0.25">
      <c r="A76" s="105" t="s">
        <v>77</v>
      </c>
      <c r="B76" s="106" t="s">
        <v>161</v>
      </c>
      <c r="C76" s="93">
        <v>1</v>
      </c>
      <c r="D76" s="17" t="s">
        <v>36</v>
      </c>
      <c r="E76" s="76">
        <v>147</v>
      </c>
      <c r="F76" s="19">
        <f>I76/E76</f>
        <v>35493.789115646257</v>
      </c>
      <c r="G76" s="19">
        <f>J76/E76</f>
        <v>35493.789115646257</v>
      </c>
      <c r="H76" s="19">
        <f>K76/E76</f>
        <v>35493.789115646257</v>
      </c>
      <c r="I76" s="19">
        <f>P76-L76</f>
        <v>5217587</v>
      </c>
      <c r="J76" s="19">
        <f>R76-N76</f>
        <v>5217587</v>
      </c>
      <c r="K76" s="19">
        <f t="shared" ref="K76:K107" si="30">T76-O76</f>
        <v>5217587</v>
      </c>
      <c r="L76" s="20">
        <v>1062073</v>
      </c>
      <c r="M76" s="20"/>
      <c r="N76" s="20">
        <f>L76</f>
        <v>1062073</v>
      </c>
      <c r="O76" s="20">
        <f>L76</f>
        <v>1062073</v>
      </c>
      <c r="P76" s="21">
        <f>AM76</f>
        <v>6279660</v>
      </c>
      <c r="Q76" s="21" t="e">
        <f>#REF!</f>
        <v>#REF!</v>
      </c>
      <c r="R76" s="22">
        <f t="shared" ref="R76" si="31">AN76</f>
        <v>6279660</v>
      </c>
      <c r="S76" s="22"/>
      <c r="T76" s="22">
        <f t="shared" ref="T76" si="32">AO76</f>
        <v>6279660</v>
      </c>
      <c r="U76" s="11"/>
      <c r="V76" s="11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4"/>
      <c r="AH76" s="24"/>
      <c r="AI76" s="24"/>
      <c r="AJ76" s="15"/>
      <c r="AK76" s="16"/>
      <c r="AL76" s="16"/>
      <c r="AM76" s="24">
        <v>6279660</v>
      </c>
      <c r="AN76" s="24">
        <f>AM76</f>
        <v>6279660</v>
      </c>
      <c r="AO76" s="24">
        <f>AN76</f>
        <v>6279660</v>
      </c>
    </row>
    <row r="77" spans="1:48" ht="110.1" customHeight="1" x14ac:dyDescent="0.25">
      <c r="A77" s="105"/>
      <c r="B77" s="106"/>
      <c r="C77" s="93">
        <f>C76+1</f>
        <v>2</v>
      </c>
      <c r="D77" s="17" t="s">
        <v>37</v>
      </c>
      <c r="E77" s="76">
        <v>239</v>
      </c>
      <c r="F77" s="19">
        <f t="shared" ref="F77:F141" si="33">I77/E77</f>
        <v>24981.430962343096</v>
      </c>
      <c r="G77" s="19">
        <f t="shared" ref="G77:G141" si="34">J77/E77</f>
        <v>24981.430962343096</v>
      </c>
      <c r="H77" s="19">
        <f t="shared" ref="H77:H141" si="35">K77/E77</f>
        <v>24981.430962343096</v>
      </c>
      <c r="I77" s="19">
        <f t="shared" ref="I77:I141" si="36">P77-L77</f>
        <v>5970562</v>
      </c>
      <c r="J77" s="19">
        <f t="shared" ref="J77:J141" si="37">R77-N77</f>
        <v>5970562</v>
      </c>
      <c r="K77" s="19">
        <f t="shared" si="30"/>
        <v>5970562</v>
      </c>
      <c r="L77" s="20">
        <v>3739648</v>
      </c>
      <c r="M77" s="20"/>
      <c r="N77" s="20">
        <f t="shared" ref="N77:N140" si="38">L77</f>
        <v>3739648</v>
      </c>
      <c r="O77" s="20">
        <f t="shared" ref="O77:O140" si="39">L77</f>
        <v>3739648</v>
      </c>
      <c r="P77" s="21">
        <f t="shared" ref="P77:P140" si="40">AM77</f>
        <v>9710210</v>
      </c>
      <c r="Q77" s="21" t="e">
        <f>#REF!</f>
        <v>#REF!</v>
      </c>
      <c r="R77" s="22">
        <f t="shared" ref="R77:R141" si="41">AN77</f>
        <v>9710210</v>
      </c>
      <c r="S77" s="22"/>
      <c r="T77" s="22">
        <f t="shared" ref="T77:T141" si="42">AO77</f>
        <v>9710210</v>
      </c>
      <c r="U77" s="11"/>
      <c r="V77" s="11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4"/>
      <c r="AH77" s="24"/>
      <c r="AI77" s="24"/>
      <c r="AJ77" s="15"/>
      <c r="AK77" s="16"/>
      <c r="AL77" s="16"/>
      <c r="AM77" s="40">
        <v>9710210</v>
      </c>
      <c r="AN77" s="24">
        <f t="shared" ref="AN77:AN140" si="43">AM77</f>
        <v>9710210</v>
      </c>
      <c r="AO77" s="24">
        <f t="shared" ref="AO77:AO140" si="44">AN77</f>
        <v>9710210</v>
      </c>
    </row>
    <row r="78" spans="1:48" ht="110.1" customHeight="1" x14ac:dyDescent="0.25">
      <c r="A78" s="105"/>
      <c r="B78" s="106"/>
      <c r="C78" s="93">
        <f t="shared" ref="C78:C142" si="45">C77+1</f>
        <v>3</v>
      </c>
      <c r="D78" s="25" t="s">
        <v>38</v>
      </c>
      <c r="E78" s="76">
        <v>329</v>
      </c>
      <c r="F78" s="19">
        <f t="shared" si="33"/>
        <v>30175.59574468085</v>
      </c>
      <c r="G78" s="19">
        <f t="shared" si="34"/>
        <v>30175.59574468085</v>
      </c>
      <c r="H78" s="19">
        <f t="shared" si="35"/>
        <v>30175.59574468085</v>
      </c>
      <c r="I78" s="19">
        <f t="shared" si="36"/>
        <v>9927771</v>
      </c>
      <c r="J78" s="19">
        <f t="shared" si="37"/>
        <v>9927771</v>
      </c>
      <c r="K78" s="19">
        <f t="shared" si="30"/>
        <v>9927771</v>
      </c>
      <c r="L78" s="20">
        <v>1641749</v>
      </c>
      <c r="M78" s="20"/>
      <c r="N78" s="20">
        <f t="shared" si="38"/>
        <v>1641749</v>
      </c>
      <c r="O78" s="20">
        <f t="shared" si="39"/>
        <v>1641749</v>
      </c>
      <c r="P78" s="21">
        <f t="shared" si="40"/>
        <v>11569520</v>
      </c>
      <c r="Q78" s="21" t="e">
        <f>#REF!</f>
        <v>#REF!</v>
      </c>
      <c r="R78" s="22">
        <f t="shared" si="41"/>
        <v>11569520</v>
      </c>
      <c r="S78" s="22"/>
      <c r="T78" s="22">
        <f t="shared" si="42"/>
        <v>11569520</v>
      </c>
      <c r="U78" s="11"/>
      <c r="V78" s="11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4"/>
      <c r="AH78" s="24"/>
      <c r="AI78" s="24"/>
      <c r="AJ78" s="15"/>
      <c r="AK78" s="16"/>
      <c r="AL78" s="16"/>
      <c r="AM78" s="24">
        <v>11569520</v>
      </c>
      <c r="AN78" s="24">
        <f t="shared" si="43"/>
        <v>11569520</v>
      </c>
      <c r="AO78" s="24">
        <f t="shared" si="44"/>
        <v>11569520</v>
      </c>
    </row>
    <row r="79" spans="1:48" ht="110.1" customHeight="1" x14ac:dyDescent="0.25">
      <c r="A79" s="105"/>
      <c r="B79" s="106"/>
      <c r="C79" s="93">
        <f t="shared" si="45"/>
        <v>4</v>
      </c>
      <c r="D79" s="26" t="s">
        <v>95</v>
      </c>
      <c r="E79" s="76">
        <v>245</v>
      </c>
      <c r="F79" s="19">
        <f t="shared" si="33"/>
        <v>48323.04897959184</v>
      </c>
      <c r="G79" s="19">
        <f t="shared" si="34"/>
        <v>48323.04897959184</v>
      </c>
      <c r="H79" s="19">
        <f t="shared" si="35"/>
        <v>48323.04897959184</v>
      </c>
      <c r="I79" s="19">
        <f t="shared" si="36"/>
        <v>11839147</v>
      </c>
      <c r="J79" s="19">
        <f t="shared" si="37"/>
        <v>11839147</v>
      </c>
      <c r="K79" s="19">
        <f t="shared" si="30"/>
        <v>11839147</v>
      </c>
      <c r="L79" s="20">
        <v>5636613</v>
      </c>
      <c r="M79" s="20"/>
      <c r="N79" s="20">
        <f t="shared" si="38"/>
        <v>5636613</v>
      </c>
      <c r="O79" s="20">
        <f t="shared" si="39"/>
        <v>5636613</v>
      </c>
      <c r="P79" s="21">
        <f t="shared" si="40"/>
        <v>17475760</v>
      </c>
      <c r="Q79" s="21" t="e">
        <f>#REF!</f>
        <v>#REF!</v>
      </c>
      <c r="R79" s="22">
        <f t="shared" si="41"/>
        <v>17475760</v>
      </c>
      <c r="S79" s="22"/>
      <c r="T79" s="22">
        <f t="shared" si="42"/>
        <v>17475760</v>
      </c>
      <c r="U79" s="11"/>
      <c r="V79" s="11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4"/>
      <c r="AH79" s="24"/>
      <c r="AI79" s="24"/>
      <c r="AJ79" s="15"/>
      <c r="AK79" s="16"/>
      <c r="AL79" s="16"/>
      <c r="AM79" s="24">
        <v>17475760</v>
      </c>
      <c r="AN79" s="24">
        <f t="shared" si="43"/>
        <v>17475760</v>
      </c>
      <c r="AO79" s="24">
        <f t="shared" si="44"/>
        <v>17475760</v>
      </c>
      <c r="AP79" s="96"/>
    </row>
    <row r="80" spans="1:48" ht="110.1" customHeight="1" x14ac:dyDescent="0.25">
      <c r="A80" s="105"/>
      <c r="B80" s="106"/>
      <c r="C80" s="93">
        <f t="shared" si="45"/>
        <v>5</v>
      </c>
      <c r="D80" s="4" t="s">
        <v>134</v>
      </c>
      <c r="E80" s="76">
        <v>137</v>
      </c>
      <c r="F80" s="19">
        <f t="shared" si="33"/>
        <v>31393.649635036498</v>
      </c>
      <c r="G80" s="19">
        <f t="shared" si="34"/>
        <v>31393.649635036498</v>
      </c>
      <c r="H80" s="19">
        <f t="shared" si="35"/>
        <v>31393.649635036498</v>
      </c>
      <c r="I80" s="19">
        <f t="shared" si="36"/>
        <v>4300930</v>
      </c>
      <c r="J80" s="19">
        <f t="shared" si="37"/>
        <v>4300930</v>
      </c>
      <c r="K80" s="19">
        <f t="shared" si="30"/>
        <v>4300930</v>
      </c>
      <c r="L80" s="20">
        <v>834950</v>
      </c>
      <c r="M80" s="20"/>
      <c r="N80" s="20">
        <f t="shared" si="38"/>
        <v>834950</v>
      </c>
      <c r="O80" s="20">
        <f t="shared" si="39"/>
        <v>834950</v>
      </c>
      <c r="P80" s="21">
        <f t="shared" si="40"/>
        <v>5135880</v>
      </c>
      <c r="Q80" s="21" t="e">
        <f>#REF!</f>
        <v>#REF!</v>
      </c>
      <c r="R80" s="22">
        <f t="shared" si="41"/>
        <v>5135880</v>
      </c>
      <c r="S80" s="22"/>
      <c r="T80" s="22">
        <f t="shared" si="42"/>
        <v>5135880</v>
      </c>
      <c r="U80" s="11"/>
      <c r="V80" s="11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4"/>
      <c r="AH80" s="24"/>
      <c r="AI80" s="24"/>
      <c r="AJ80" s="15"/>
      <c r="AK80" s="16"/>
      <c r="AL80" s="16"/>
      <c r="AM80" s="24">
        <v>5135880</v>
      </c>
      <c r="AN80" s="24">
        <f t="shared" si="43"/>
        <v>5135880</v>
      </c>
      <c r="AO80" s="24">
        <f t="shared" si="44"/>
        <v>5135880</v>
      </c>
    </row>
    <row r="81" spans="1:41" ht="110.1" customHeight="1" x14ac:dyDescent="0.25">
      <c r="A81" s="105"/>
      <c r="B81" s="106"/>
      <c r="C81" s="93">
        <f t="shared" si="45"/>
        <v>6</v>
      </c>
      <c r="D81" s="4" t="s">
        <v>96</v>
      </c>
      <c r="E81" s="76">
        <v>263</v>
      </c>
      <c r="F81" s="19">
        <f t="shared" si="33"/>
        <v>35917.026615969582</v>
      </c>
      <c r="G81" s="19">
        <f t="shared" si="34"/>
        <v>35917.026615969582</v>
      </c>
      <c r="H81" s="19">
        <f t="shared" si="35"/>
        <v>35917.026615969582</v>
      </c>
      <c r="I81" s="19">
        <f t="shared" si="36"/>
        <v>9446178</v>
      </c>
      <c r="J81" s="19">
        <f t="shared" si="37"/>
        <v>9446178</v>
      </c>
      <c r="K81" s="19">
        <f t="shared" si="30"/>
        <v>9446178</v>
      </c>
      <c r="L81" s="20">
        <v>6008642</v>
      </c>
      <c r="M81" s="20"/>
      <c r="N81" s="20">
        <f t="shared" si="38"/>
        <v>6008642</v>
      </c>
      <c r="O81" s="20">
        <f t="shared" si="39"/>
        <v>6008642</v>
      </c>
      <c r="P81" s="21">
        <f t="shared" si="40"/>
        <v>15454820</v>
      </c>
      <c r="Q81" s="21" t="e">
        <f>#REF!</f>
        <v>#REF!</v>
      </c>
      <c r="R81" s="22">
        <f t="shared" si="41"/>
        <v>15454820</v>
      </c>
      <c r="S81" s="22"/>
      <c r="T81" s="22">
        <f t="shared" si="42"/>
        <v>15454820</v>
      </c>
      <c r="U81" s="11"/>
      <c r="V81" s="11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4"/>
      <c r="AH81" s="24"/>
      <c r="AI81" s="24"/>
      <c r="AJ81" s="15"/>
      <c r="AK81" s="16"/>
      <c r="AL81" s="16"/>
      <c r="AM81" s="24">
        <v>15454820</v>
      </c>
      <c r="AN81" s="24">
        <f t="shared" si="43"/>
        <v>15454820</v>
      </c>
      <c r="AO81" s="24">
        <f t="shared" si="44"/>
        <v>15454820</v>
      </c>
    </row>
    <row r="82" spans="1:41" ht="110.1" customHeight="1" x14ac:dyDescent="0.25">
      <c r="A82" s="105"/>
      <c r="B82" s="106"/>
      <c r="C82" s="93">
        <f t="shared" si="45"/>
        <v>7</v>
      </c>
      <c r="D82" s="4" t="s">
        <v>39</v>
      </c>
      <c r="E82" s="76">
        <v>51</v>
      </c>
      <c r="F82" s="19">
        <f t="shared" si="33"/>
        <v>90796.76470588235</v>
      </c>
      <c r="G82" s="19">
        <f t="shared" si="34"/>
        <v>90796.76470588235</v>
      </c>
      <c r="H82" s="19">
        <f t="shared" si="35"/>
        <v>90796.76470588235</v>
      </c>
      <c r="I82" s="19">
        <f t="shared" si="36"/>
        <v>4630635</v>
      </c>
      <c r="J82" s="19">
        <f t="shared" si="37"/>
        <v>4630635</v>
      </c>
      <c r="K82" s="19">
        <f t="shared" si="30"/>
        <v>4630635</v>
      </c>
      <c r="L82" s="20">
        <v>806065</v>
      </c>
      <c r="M82" s="20"/>
      <c r="N82" s="20">
        <f t="shared" si="38"/>
        <v>806065</v>
      </c>
      <c r="O82" s="20">
        <f t="shared" si="39"/>
        <v>806065</v>
      </c>
      <c r="P82" s="21">
        <f t="shared" si="40"/>
        <v>5436700</v>
      </c>
      <c r="Q82" s="21" t="e">
        <f>#REF!</f>
        <v>#REF!</v>
      </c>
      <c r="R82" s="22">
        <f t="shared" si="41"/>
        <v>5436700</v>
      </c>
      <c r="S82" s="22"/>
      <c r="T82" s="22">
        <f t="shared" si="42"/>
        <v>5436700</v>
      </c>
      <c r="U82" s="11"/>
      <c r="V82" s="11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4"/>
      <c r="AH82" s="24"/>
      <c r="AI82" s="24"/>
      <c r="AJ82" s="15"/>
      <c r="AK82" s="16"/>
      <c r="AL82" s="16"/>
      <c r="AM82" s="24">
        <v>5436700</v>
      </c>
      <c r="AN82" s="24">
        <f t="shared" si="43"/>
        <v>5436700</v>
      </c>
      <c r="AO82" s="24">
        <f t="shared" si="44"/>
        <v>5436700</v>
      </c>
    </row>
    <row r="83" spans="1:41" ht="110.1" customHeight="1" x14ac:dyDescent="0.25">
      <c r="A83" s="105"/>
      <c r="B83" s="106"/>
      <c r="C83" s="93">
        <f t="shared" si="45"/>
        <v>8</v>
      </c>
      <c r="D83" s="4" t="s">
        <v>40</v>
      </c>
      <c r="E83" s="76">
        <v>168</v>
      </c>
      <c r="F83" s="19">
        <f t="shared" si="33"/>
        <v>30971.297619047618</v>
      </c>
      <c r="G83" s="19">
        <f t="shared" si="34"/>
        <v>30971.297619047618</v>
      </c>
      <c r="H83" s="19">
        <f t="shared" si="35"/>
        <v>30971.297619047618</v>
      </c>
      <c r="I83" s="19">
        <f t="shared" si="36"/>
        <v>5203178</v>
      </c>
      <c r="J83" s="19">
        <f t="shared" si="37"/>
        <v>5203178</v>
      </c>
      <c r="K83" s="19">
        <f t="shared" si="30"/>
        <v>5203178</v>
      </c>
      <c r="L83" s="20">
        <v>940062</v>
      </c>
      <c r="M83" s="20"/>
      <c r="N83" s="20">
        <f t="shared" si="38"/>
        <v>940062</v>
      </c>
      <c r="O83" s="20">
        <f t="shared" si="39"/>
        <v>940062</v>
      </c>
      <c r="P83" s="21">
        <f t="shared" si="40"/>
        <v>6143240</v>
      </c>
      <c r="Q83" s="21" t="e">
        <f>#REF!</f>
        <v>#REF!</v>
      </c>
      <c r="R83" s="22">
        <f t="shared" si="41"/>
        <v>6143240</v>
      </c>
      <c r="S83" s="22"/>
      <c r="T83" s="22">
        <f t="shared" si="42"/>
        <v>6143240</v>
      </c>
      <c r="U83" s="11"/>
      <c r="V83" s="11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4"/>
      <c r="AH83" s="24"/>
      <c r="AI83" s="24"/>
      <c r="AJ83" s="15"/>
      <c r="AK83" s="16"/>
      <c r="AL83" s="16"/>
      <c r="AM83" s="24">
        <v>6143240</v>
      </c>
      <c r="AN83" s="24">
        <f t="shared" si="43"/>
        <v>6143240</v>
      </c>
      <c r="AO83" s="24">
        <f t="shared" si="44"/>
        <v>6143240</v>
      </c>
    </row>
    <row r="84" spans="1:41" ht="110.1" customHeight="1" x14ac:dyDescent="0.25">
      <c r="A84" s="105"/>
      <c r="B84" s="106"/>
      <c r="C84" s="93">
        <f t="shared" si="45"/>
        <v>9</v>
      </c>
      <c r="D84" s="4" t="s">
        <v>41</v>
      </c>
      <c r="E84" s="76">
        <v>175</v>
      </c>
      <c r="F84" s="19">
        <f t="shared" si="33"/>
        <v>30759.354285714286</v>
      </c>
      <c r="G84" s="19">
        <f t="shared" si="34"/>
        <v>30759.354285714286</v>
      </c>
      <c r="H84" s="19">
        <f t="shared" si="35"/>
        <v>30759.354285714286</v>
      </c>
      <c r="I84" s="19">
        <f t="shared" si="36"/>
        <v>5382887</v>
      </c>
      <c r="J84" s="19">
        <f t="shared" si="37"/>
        <v>5382887</v>
      </c>
      <c r="K84" s="19">
        <f t="shared" si="30"/>
        <v>5382887</v>
      </c>
      <c r="L84" s="20">
        <v>1005343</v>
      </c>
      <c r="M84" s="20"/>
      <c r="N84" s="20">
        <f t="shared" si="38"/>
        <v>1005343</v>
      </c>
      <c r="O84" s="20">
        <f t="shared" si="39"/>
        <v>1005343</v>
      </c>
      <c r="P84" s="21">
        <f t="shared" si="40"/>
        <v>6388230</v>
      </c>
      <c r="Q84" s="21" t="e">
        <f>#REF!</f>
        <v>#REF!</v>
      </c>
      <c r="R84" s="22">
        <f t="shared" si="41"/>
        <v>6388230</v>
      </c>
      <c r="S84" s="22"/>
      <c r="T84" s="22">
        <f t="shared" si="42"/>
        <v>6388230</v>
      </c>
      <c r="U84" s="11"/>
      <c r="V84" s="11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4"/>
      <c r="AH84" s="24"/>
      <c r="AI84" s="24"/>
      <c r="AJ84" s="15"/>
      <c r="AK84" s="16"/>
      <c r="AL84" s="16"/>
      <c r="AM84" s="24">
        <v>6388230</v>
      </c>
      <c r="AN84" s="24">
        <f t="shared" si="43"/>
        <v>6388230</v>
      </c>
      <c r="AO84" s="24">
        <f t="shared" si="44"/>
        <v>6388230</v>
      </c>
    </row>
    <row r="85" spans="1:41" ht="110.1" customHeight="1" x14ac:dyDescent="0.25">
      <c r="A85" s="105"/>
      <c r="B85" s="106"/>
      <c r="C85" s="93">
        <f t="shared" si="45"/>
        <v>10</v>
      </c>
      <c r="D85" s="4" t="s">
        <v>72</v>
      </c>
      <c r="E85" s="76">
        <v>308</v>
      </c>
      <c r="F85" s="19">
        <f t="shared" si="33"/>
        <v>34467.993506493505</v>
      </c>
      <c r="G85" s="19">
        <f t="shared" si="34"/>
        <v>34467.993506493505</v>
      </c>
      <c r="H85" s="19">
        <f t="shared" si="35"/>
        <v>34467.993506493505</v>
      </c>
      <c r="I85" s="19">
        <f t="shared" si="36"/>
        <v>10616142</v>
      </c>
      <c r="J85" s="19">
        <f t="shared" si="37"/>
        <v>10616142</v>
      </c>
      <c r="K85" s="19">
        <f t="shared" si="30"/>
        <v>10616142</v>
      </c>
      <c r="L85" s="20">
        <v>7472368</v>
      </c>
      <c r="M85" s="20"/>
      <c r="N85" s="20">
        <f t="shared" si="38"/>
        <v>7472368</v>
      </c>
      <c r="O85" s="20">
        <f t="shared" si="39"/>
        <v>7472368</v>
      </c>
      <c r="P85" s="21">
        <f t="shared" si="40"/>
        <v>18088510</v>
      </c>
      <c r="Q85" s="21" t="e">
        <f>#REF!</f>
        <v>#REF!</v>
      </c>
      <c r="R85" s="22">
        <f t="shared" si="41"/>
        <v>18088510</v>
      </c>
      <c r="S85" s="22"/>
      <c r="T85" s="22">
        <f t="shared" si="42"/>
        <v>18088510</v>
      </c>
      <c r="U85" s="11"/>
      <c r="V85" s="11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4"/>
      <c r="AH85" s="24"/>
      <c r="AI85" s="24"/>
      <c r="AJ85" s="15"/>
      <c r="AK85" s="16"/>
      <c r="AL85" s="16"/>
      <c r="AM85" s="24">
        <v>18088510</v>
      </c>
      <c r="AN85" s="24">
        <f t="shared" si="43"/>
        <v>18088510</v>
      </c>
      <c r="AO85" s="24">
        <f t="shared" si="44"/>
        <v>18088510</v>
      </c>
    </row>
    <row r="86" spans="1:41" ht="110.1" customHeight="1" x14ac:dyDescent="0.25">
      <c r="A86" s="105"/>
      <c r="B86" s="106"/>
      <c r="C86" s="93">
        <f t="shared" si="45"/>
        <v>11</v>
      </c>
      <c r="D86" s="4" t="s">
        <v>42</v>
      </c>
      <c r="E86" s="76">
        <v>120</v>
      </c>
      <c r="F86" s="19">
        <f t="shared" si="33"/>
        <v>32341.191666666666</v>
      </c>
      <c r="G86" s="19">
        <f t="shared" si="34"/>
        <v>32341.191666666666</v>
      </c>
      <c r="H86" s="19">
        <f t="shared" si="35"/>
        <v>32341.191666666666</v>
      </c>
      <c r="I86" s="19">
        <f t="shared" si="36"/>
        <v>3880943</v>
      </c>
      <c r="J86" s="19">
        <f t="shared" si="37"/>
        <v>3880943</v>
      </c>
      <c r="K86" s="19">
        <f t="shared" si="30"/>
        <v>3880943</v>
      </c>
      <c r="L86" s="20">
        <v>676097</v>
      </c>
      <c r="M86" s="20"/>
      <c r="N86" s="20">
        <f t="shared" si="38"/>
        <v>676097</v>
      </c>
      <c r="O86" s="20">
        <f t="shared" si="39"/>
        <v>676097</v>
      </c>
      <c r="P86" s="21">
        <f t="shared" si="40"/>
        <v>4557040</v>
      </c>
      <c r="Q86" s="21" t="e">
        <f>#REF!</f>
        <v>#REF!</v>
      </c>
      <c r="R86" s="22">
        <f t="shared" si="41"/>
        <v>4557040</v>
      </c>
      <c r="S86" s="22"/>
      <c r="T86" s="22">
        <f t="shared" si="42"/>
        <v>4557040</v>
      </c>
      <c r="U86" s="11"/>
      <c r="V86" s="11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4"/>
      <c r="AH86" s="24"/>
      <c r="AI86" s="24"/>
      <c r="AJ86" s="15"/>
      <c r="AK86" s="16"/>
      <c r="AL86" s="16"/>
      <c r="AM86" s="24">
        <v>4557040</v>
      </c>
      <c r="AN86" s="24">
        <f t="shared" si="43"/>
        <v>4557040</v>
      </c>
      <c r="AO86" s="24">
        <f t="shared" si="44"/>
        <v>4557040</v>
      </c>
    </row>
    <row r="87" spans="1:41" ht="110.1" customHeight="1" x14ac:dyDescent="0.25">
      <c r="A87" s="105"/>
      <c r="B87" s="106"/>
      <c r="C87" s="93">
        <f t="shared" si="45"/>
        <v>12</v>
      </c>
      <c r="D87" s="4" t="s">
        <v>135</v>
      </c>
      <c r="E87" s="76">
        <v>383</v>
      </c>
      <c r="F87" s="19">
        <f t="shared" si="33"/>
        <v>25193.898172323759</v>
      </c>
      <c r="G87" s="19">
        <f t="shared" si="34"/>
        <v>25193.898172323759</v>
      </c>
      <c r="H87" s="19">
        <f t="shared" si="35"/>
        <v>25193.898172323759</v>
      </c>
      <c r="I87" s="19">
        <f t="shared" si="36"/>
        <v>9649263</v>
      </c>
      <c r="J87" s="19">
        <f t="shared" si="37"/>
        <v>9649263</v>
      </c>
      <c r="K87" s="19">
        <f t="shared" si="30"/>
        <v>9649263</v>
      </c>
      <c r="L87" s="20">
        <v>1707507</v>
      </c>
      <c r="M87" s="20"/>
      <c r="N87" s="20">
        <f t="shared" si="38"/>
        <v>1707507</v>
      </c>
      <c r="O87" s="20">
        <f t="shared" si="39"/>
        <v>1707507</v>
      </c>
      <c r="P87" s="21">
        <f t="shared" si="40"/>
        <v>11356770</v>
      </c>
      <c r="Q87" s="21" t="e">
        <f>#REF!</f>
        <v>#REF!</v>
      </c>
      <c r="R87" s="22">
        <f t="shared" si="41"/>
        <v>11356770</v>
      </c>
      <c r="S87" s="22"/>
      <c r="T87" s="22">
        <f t="shared" si="42"/>
        <v>11356770</v>
      </c>
      <c r="U87" s="11"/>
      <c r="V87" s="11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4"/>
      <c r="AH87" s="24"/>
      <c r="AI87" s="24"/>
      <c r="AJ87" s="15"/>
      <c r="AK87" s="16"/>
      <c r="AL87" s="16"/>
      <c r="AM87" s="24">
        <v>11356770</v>
      </c>
      <c r="AN87" s="24">
        <f t="shared" si="43"/>
        <v>11356770</v>
      </c>
      <c r="AO87" s="24">
        <f t="shared" si="44"/>
        <v>11356770</v>
      </c>
    </row>
    <row r="88" spans="1:41" ht="110.1" customHeight="1" x14ac:dyDescent="0.25">
      <c r="A88" s="105"/>
      <c r="B88" s="106"/>
      <c r="C88" s="93">
        <f t="shared" si="45"/>
        <v>13</v>
      </c>
      <c r="D88" s="4" t="s">
        <v>43</v>
      </c>
      <c r="E88" s="76">
        <v>353</v>
      </c>
      <c r="F88" s="19">
        <f t="shared" si="33"/>
        <v>26942.875354107648</v>
      </c>
      <c r="G88" s="19">
        <f t="shared" si="34"/>
        <v>26942.875354107648</v>
      </c>
      <c r="H88" s="19">
        <f t="shared" si="35"/>
        <v>26942.875354107648</v>
      </c>
      <c r="I88" s="19">
        <f t="shared" si="36"/>
        <v>9510835</v>
      </c>
      <c r="J88" s="19">
        <f t="shared" si="37"/>
        <v>9510835</v>
      </c>
      <c r="K88" s="19">
        <f t="shared" si="30"/>
        <v>9510835</v>
      </c>
      <c r="L88" s="20">
        <v>1531045</v>
      </c>
      <c r="M88" s="20"/>
      <c r="N88" s="20">
        <f t="shared" si="38"/>
        <v>1531045</v>
      </c>
      <c r="O88" s="20">
        <f t="shared" si="39"/>
        <v>1531045</v>
      </c>
      <c r="P88" s="21">
        <f t="shared" si="40"/>
        <v>11041880</v>
      </c>
      <c r="Q88" s="21" t="e">
        <f>#REF!</f>
        <v>#REF!</v>
      </c>
      <c r="R88" s="22">
        <f t="shared" si="41"/>
        <v>11041880</v>
      </c>
      <c r="S88" s="22"/>
      <c r="T88" s="22">
        <f t="shared" si="42"/>
        <v>11041880</v>
      </c>
      <c r="U88" s="11"/>
      <c r="V88" s="11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4"/>
      <c r="AH88" s="24"/>
      <c r="AI88" s="24"/>
      <c r="AJ88" s="15"/>
      <c r="AK88" s="16"/>
      <c r="AL88" s="16"/>
      <c r="AM88" s="24">
        <v>11041880</v>
      </c>
      <c r="AN88" s="24">
        <f t="shared" si="43"/>
        <v>11041880</v>
      </c>
      <c r="AO88" s="24">
        <f t="shared" si="44"/>
        <v>11041880</v>
      </c>
    </row>
    <row r="89" spans="1:41" ht="110.1" customHeight="1" x14ac:dyDescent="0.25">
      <c r="A89" s="105"/>
      <c r="B89" s="106"/>
      <c r="C89" s="93">
        <f t="shared" si="45"/>
        <v>14</v>
      </c>
      <c r="D89" s="4" t="s">
        <v>136</v>
      </c>
      <c r="E89" s="76">
        <v>297</v>
      </c>
      <c r="F89" s="19">
        <f t="shared" si="33"/>
        <v>27136.481481481482</v>
      </c>
      <c r="G89" s="19">
        <f t="shared" si="34"/>
        <v>27136.481481481482</v>
      </c>
      <c r="H89" s="19">
        <f t="shared" si="35"/>
        <v>27136.481481481482</v>
      </c>
      <c r="I89" s="19">
        <f t="shared" si="36"/>
        <v>8059535</v>
      </c>
      <c r="J89" s="19">
        <f t="shared" si="37"/>
        <v>8059535</v>
      </c>
      <c r="K89" s="19">
        <f t="shared" si="30"/>
        <v>8059535</v>
      </c>
      <c r="L89" s="20">
        <v>1507295</v>
      </c>
      <c r="M89" s="20"/>
      <c r="N89" s="20">
        <f t="shared" si="38"/>
        <v>1507295</v>
      </c>
      <c r="O89" s="20">
        <f t="shared" si="39"/>
        <v>1507295</v>
      </c>
      <c r="P89" s="21">
        <f t="shared" si="40"/>
        <v>9566830</v>
      </c>
      <c r="Q89" s="21" t="e">
        <f>#REF!</f>
        <v>#REF!</v>
      </c>
      <c r="R89" s="22">
        <f t="shared" si="41"/>
        <v>9566830</v>
      </c>
      <c r="S89" s="22"/>
      <c r="T89" s="22">
        <f t="shared" si="42"/>
        <v>9566830</v>
      </c>
      <c r="U89" s="11"/>
      <c r="V89" s="11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4"/>
      <c r="AH89" s="24"/>
      <c r="AI89" s="24"/>
      <c r="AJ89" s="15"/>
      <c r="AK89" s="16"/>
      <c r="AL89" s="16"/>
      <c r="AM89" s="24">
        <v>9566830</v>
      </c>
      <c r="AN89" s="24">
        <f t="shared" si="43"/>
        <v>9566830</v>
      </c>
      <c r="AO89" s="24">
        <f t="shared" si="44"/>
        <v>9566830</v>
      </c>
    </row>
    <row r="90" spans="1:41" ht="110.1" customHeight="1" x14ac:dyDescent="0.25">
      <c r="A90" s="105"/>
      <c r="B90" s="106"/>
      <c r="C90" s="93">
        <f t="shared" si="45"/>
        <v>15</v>
      </c>
      <c r="D90" s="4" t="s">
        <v>44</v>
      </c>
      <c r="E90" s="76">
        <v>140</v>
      </c>
      <c r="F90" s="19">
        <f t="shared" si="33"/>
        <v>32803.757142857146</v>
      </c>
      <c r="G90" s="19">
        <f t="shared" si="34"/>
        <v>32803.757142857146</v>
      </c>
      <c r="H90" s="19">
        <f t="shared" si="35"/>
        <v>32803.757142857146</v>
      </c>
      <c r="I90" s="19">
        <f t="shared" si="36"/>
        <v>4592526</v>
      </c>
      <c r="J90" s="19">
        <f t="shared" si="37"/>
        <v>4592526</v>
      </c>
      <c r="K90" s="19">
        <f t="shared" si="30"/>
        <v>4592526</v>
      </c>
      <c r="L90" s="20">
        <v>937664</v>
      </c>
      <c r="M90" s="20"/>
      <c r="N90" s="20">
        <f t="shared" si="38"/>
        <v>937664</v>
      </c>
      <c r="O90" s="20">
        <f t="shared" si="39"/>
        <v>937664</v>
      </c>
      <c r="P90" s="21">
        <f t="shared" si="40"/>
        <v>5530190</v>
      </c>
      <c r="Q90" s="21" t="e">
        <f>#REF!</f>
        <v>#REF!</v>
      </c>
      <c r="R90" s="22">
        <f t="shared" si="41"/>
        <v>5530190</v>
      </c>
      <c r="S90" s="22"/>
      <c r="T90" s="22">
        <f t="shared" si="42"/>
        <v>5530190</v>
      </c>
      <c r="U90" s="11"/>
      <c r="V90" s="11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4"/>
      <c r="AH90" s="24"/>
      <c r="AI90" s="24"/>
      <c r="AJ90" s="15"/>
      <c r="AK90" s="16"/>
      <c r="AL90" s="16"/>
      <c r="AM90" s="24">
        <v>5530190</v>
      </c>
      <c r="AN90" s="24">
        <f t="shared" si="43"/>
        <v>5530190</v>
      </c>
      <c r="AO90" s="24">
        <f t="shared" si="44"/>
        <v>5530190</v>
      </c>
    </row>
    <row r="91" spans="1:41" ht="110.1" customHeight="1" x14ac:dyDescent="0.25">
      <c r="A91" s="105"/>
      <c r="B91" s="106"/>
      <c r="C91" s="93">
        <f t="shared" si="45"/>
        <v>16</v>
      </c>
      <c r="D91" s="4" t="s">
        <v>137</v>
      </c>
      <c r="E91" s="76">
        <v>127</v>
      </c>
      <c r="F91" s="19">
        <f t="shared" si="33"/>
        <v>37929.818897637793</v>
      </c>
      <c r="G91" s="19">
        <f t="shared" si="34"/>
        <v>37929.818897637793</v>
      </c>
      <c r="H91" s="19">
        <f t="shared" si="35"/>
        <v>37929.818897637793</v>
      </c>
      <c r="I91" s="19">
        <f t="shared" si="36"/>
        <v>4817087</v>
      </c>
      <c r="J91" s="19">
        <f t="shared" si="37"/>
        <v>4817087</v>
      </c>
      <c r="K91" s="19">
        <f t="shared" si="30"/>
        <v>4817087</v>
      </c>
      <c r="L91" s="20">
        <v>815253</v>
      </c>
      <c r="M91" s="20"/>
      <c r="N91" s="20">
        <f t="shared" si="38"/>
        <v>815253</v>
      </c>
      <c r="O91" s="20">
        <f t="shared" si="39"/>
        <v>815253</v>
      </c>
      <c r="P91" s="21">
        <f t="shared" si="40"/>
        <v>5632340</v>
      </c>
      <c r="Q91" s="21" t="e">
        <f>#REF!</f>
        <v>#REF!</v>
      </c>
      <c r="R91" s="22">
        <f t="shared" si="41"/>
        <v>5632340</v>
      </c>
      <c r="S91" s="22"/>
      <c r="T91" s="22">
        <f t="shared" si="42"/>
        <v>5632340</v>
      </c>
      <c r="U91" s="11"/>
      <c r="V91" s="11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4"/>
      <c r="AH91" s="24"/>
      <c r="AI91" s="24"/>
      <c r="AJ91" s="15"/>
      <c r="AK91" s="16"/>
      <c r="AL91" s="16"/>
      <c r="AM91" s="24">
        <v>5632340</v>
      </c>
      <c r="AN91" s="24">
        <f t="shared" si="43"/>
        <v>5632340</v>
      </c>
      <c r="AO91" s="24">
        <f t="shared" si="44"/>
        <v>5632340</v>
      </c>
    </row>
    <row r="92" spans="1:41" ht="110.1" customHeight="1" x14ac:dyDescent="0.25">
      <c r="A92" s="105"/>
      <c r="B92" s="106"/>
      <c r="C92" s="93">
        <f t="shared" si="45"/>
        <v>17</v>
      </c>
      <c r="D92" s="4" t="s">
        <v>138</v>
      </c>
      <c r="E92" s="76">
        <v>404</v>
      </c>
      <c r="F92" s="19">
        <f t="shared" si="33"/>
        <v>28467.789603960395</v>
      </c>
      <c r="G92" s="19">
        <f t="shared" si="34"/>
        <v>28467.789603960395</v>
      </c>
      <c r="H92" s="19">
        <f t="shared" si="35"/>
        <v>28467.789603960395</v>
      </c>
      <c r="I92" s="19">
        <f t="shared" si="36"/>
        <v>11500987</v>
      </c>
      <c r="J92" s="19">
        <f t="shared" si="37"/>
        <v>11500987</v>
      </c>
      <c r="K92" s="19">
        <f t="shared" si="30"/>
        <v>11500987</v>
      </c>
      <c r="L92" s="20">
        <v>1901493</v>
      </c>
      <c r="M92" s="20"/>
      <c r="N92" s="20">
        <f t="shared" si="38"/>
        <v>1901493</v>
      </c>
      <c r="O92" s="20">
        <f t="shared" si="39"/>
        <v>1901493</v>
      </c>
      <c r="P92" s="21">
        <f t="shared" si="40"/>
        <v>13402480</v>
      </c>
      <c r="Q92" s="21" t="e">
        <f>#REF!</f>
        <v>#REF!</v>
      </c>
      <c r="R92" s="22">
        <f t="shared" si="41"/>
        <v>13402480</v>
      </c>
      <c r="S92" s="22"/>
      <c r="T92" s="22">
        <f t="shared" si="42"/>
        <v>13402480</v>
      </c>
      <c r="U92" s="11"/>
      <c r="V92" s="11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4"/>
      <c r="AH92" s="24"/>
      <c r="AI92" s="24"/>
      <c r="AJ92" s="15"/>
      <c r="AK92" s="16"/>
      <c r="AL92" s="16"/>
      <c r="AM92" s="24">
        <v>13402480</v>
      </c>
      <c r="AN92" s="24">
        <f t="shared" si="43"/>
        <v>13402480</v>
      </c>
      <c r="AO92" s="24">
        <f t="shared" si="44"/>
        <v>13402480</v>
      </c>
    </row>
    <row r="93" spans="1:41" ht="110.1" customHeight="1" x14ac:dyDescent="0.25">
      <c r="A93" s="105"/>
      <c r="B93" s="106"/>
      <c r="C93" s="93">
        <f t="shared" si="45"/>
        <v>18</v>
      </c>
      <c r="D93" s="4" t="s">
        <v>139</v>
      </c>
      <c r="E93" s="76">
        <v>142</v>
      </c>
      <c r="F93" s="19">
        <f t="shared" si="33"/>
        <v>25185.211267605635</v>
      </c>
      <c r="G93" s="19">
        <f t="shared" si="34"/>
        <v>25185.211267605635</v>
      </c>
      <c r="H93" s="19">
        <f t="shared" si="35"/>
        <v>25185.211267605635</v>
      </c>
      <c r="I93" s="19">
        <f t="shared" si="36"/>
        <v>3576300</v>
      </c>
      <c r="J93" s="19">
        <f t="shared" si="37"/>
        <v>3576300</v>
      </c>
      <c r="K93" s="19">
        <f t="shared" si="30"/>
        <v>3576300</v>
      </c>
      <c r="L93" s="20">
        <v>906020</v>
      </c>
      <c r="M93" s="20"/>
      <c r="N93" s="20">
        <f t="shared" si="38"/>
        <v>906020</v>
      </c>
      <c r="O93" s="20">
        <f t="shared" si="39"/>
        <v>906020</v>
      </c>
      <c r="P93" s="21">
        <f t="shared" si="40"/>
        <v>4482320</v>
      </c>
      <c r="Q93" s="21" t="e">
        <f>#REF!</f>
        <v>#REF!</v>
      </c>
      <c r="R93" s="22">
        <f t="shared" si="41"/>
        <v>4482320</v>
      </c>
      <c r="S93" s="22"/>
      <c r="T93" s="22">
        <f t="shared" si="42"/>
        <v>4482320</v>
      </c>
      <c r="U93" s="11"/>
      <c r="V93" s="11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4"/>
      <c r="AH93" s="24"/>
      <c r="AI93" s="24"/>
      <c r="AJ93" s="15"/>
      <c r="AK93" s="16"/>
      <c r="AL93" s="16"/>
      <c r="AM93" s="24">
        <v>4482320</v>
      </c>
      <c r="AN93" s="24">
        <f t="shared" si="43"/>
        <v>4482320</v>
      </c>
      <c r="AO93" s="24">
        <f t="shared" si="44"/>
        <v>4482320</v>
      </c>
    </row>
    <row r="94" spans="1:41" ht="110.1" customHeight="1" x14ac:dyDescent="0.25">
      <c r="A94" s="105"/>
      <c r="B94" s="106"/>
      <c r="C94" s="93">
        <f t="shared" si="45"/>
        <v>19</v>
      </c>
      <c r="D94" s="4" t="s">
        <v>97</v>
      </c>
      <c r="E94" s="76">
        <v>252</v>
      </c>
      <c r="F94" s="19">
        <f t="shared" si="33"/>
        <v>35212.936507936509</v>
      </c>
      <c r="G94" s="19">
        <f t="shared" si="34"/>
        <v>35212.936507936509</v>
      </c>
      <c r="H94" s="19">
        <f t="shared" si="35"/>
        <v>35212.936507936509</v>
      </c>
      <c r="I94" s="19">
        <f t="shared" si="36"/>
        <v>8873660</v>
      </c>
      <c r="J94" s="19">
        <f t="shared" si="37"/>
        <v>8873660</v>
      </c>
      <c r="K94" s="19">
        <f t="shared" si="30"/>
        <v>8873660</v>
      </c>
      <c r="L94" s="20">
        <v>6131840</v>
      </c>
      <c r="M94" s="20"/>
      <c r="N94" s="20">
        <f t="shared" si="38"/>
        <v>6131840</v>
      </c>
      <c r="O94" s="20">
        <f t="shared" si="39"/>
        <v>6131840</v>
      </c>
      <c r="P94" s="21">
        <f t="shared" si="40"/>
        <v>15005500</v>
      </c>
      <c r="Q94" s="21" t="e">
        <f>#REF!</f>
        <v>#REF!</v>
      </c>
      <c r="R94" s="22">
        <f t="shared" si="41"/>
        <v>15005500</v>
      </c>
      <c r="S94" s="22"/>
      <c r="T94" s="22">
        <f t="shared" si="42"/>
        <v>15005500</v>
      </c>
      <c r="U94" s="11"/>
      <c r="V94" s="11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4"/>
      <c r="AH94" s="24"/>
      <c r="AI94" s="24"/>
      <c r="AJ94" s="15"/>
      <c r="AK94" s="16"/>
      <c r="AL94" s="16"/>
      <c r="AM94" s="24">
        <v>15005500</v>
      </c>
      <c r="AN94" s="24">
        <f t="shared" si="43"/>
        <v>15005500</v>
      </c>
      <c r="AO94" s="24">
        <f t="shared" si="44"/>
        <v>15005500</v>
      </c>
    </row>
    <row r="95" spans="1:41" ht="110.1" customHeight="1" x14ac:dyDescent="0.25">
      <c r="A95" s="105"/>
      <c r="B95" s="106"/>
      <c r="C95" s="93">
        <f t="shared" si="45"/>
        <v>20</v>
      </c>
      <c r="D95" s="4" t="s">
        <v>45</v>
      </c>
      <c r="E95" s="76">
        <v>319</v>
      </c>
      <c r="F95" s="19">
        <f t="shared" si="33"/>
        <v>26394.96551724138</v>
      </c>
      <c r="G95" s="19">
        <f t="shared" si="34"/>
        <v>26394.96551724138</v>
      </c>
      <c r="H95" s="19">
        <f t="shared" si="35"/>
        <v>26394.96551724138</v>
      </c>
      <c r="I95" s="19">
        <f t="shared" si="36"/>
        <v>8419994</v>
      </c>
      <c r="J95" s="19">
        <f t="shared" si="37"/>
        <v>8419994</v>
      </c>
      <c r="K95" s="19">
        <f t="shared" si="30"/>
        <v>8419994</v>
      </c>
      <c r="L95" s="20">
        <v>1382256</v>
      </c>
      <c r="M95" s="20"/>
      <c r="N95" s="20">
        <f t="shared" si="38"/>
        <v>1382256</v>
      </c>
      <c r="O95" s="20">
        <f t="shared" si="39"/>
        <v>1382256</v>
      </c>
      <c r="P95" s="21">
        <f t="shared" si="40"/>
        <v>9802250</v>
      </c>
      <c r="Q95" s="21" t="e">
        <f>#REF!</f>
        <v>#REF!</v>
      </c>
      <c r="R95" s="22">
        <f t="shared" si="41"/>
        <v>9802250</v>
      </c>
      <c r="S95" s="22"/>
      <c r="T95" s="22">
        <f t="shared" si="42"/>
        <v>9802250</v>
      </c>
      <c r="U95" s="11"/>
      <c r="V95" s="11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4"/>
      <c r="AH95" s="24"/>
      <c r="AI95" s="24"/>
      <c r="AJ95" s="15"/>
      <c r="AK95" s="16"/>
      <c r="AL95" s="16"/>
      <c r="AM95" s="24">
        <v>9802250</v>
      </c>
      <c r="AN95" s="24">
        <f t="shared" si="43"/>
        <v>9802250</v>
      </c>
      <c r="AO95" s="24">
        <f t="shared" si="44"/>
        <v>9802250</v>
      </c>
    </row>
    <row r="96" spans="1:41" ht="110.1" customHeight="1" x14ac:dyDescent="0.25">
      <c r="A96" s="105"/>
      <c r="B96" s="106"/>
      <c r="C96" s="93">
        <f t="shared" si="45"/>
        <v>21</v>
      </c>
      <c r="D96" s="4" t="s">
        <v>98</v>
      </c>
      <c r="E96" s="76">
        <v>242</v>
      </c>
      <c r="F96" s="19">
        <f t="shared" si="33"/>
        <v>36548.735537190085</v>
      </c>
      <c r="G96" s="19">
        <f t="shared" si="34"/>
        <v>36548.735537190085</v>
      </c>
      <c r="H96" s="19">
        <f t="shared" si="35"/>
        <v>36548.735537190085</v>
      </c>
      <c r="I96" s="19">
        <f t="shared" si="36"/>
        <v>8844794</v>
      </c>
      <c r="J96" s="19">
        <f t="shared" si="37"/>
        <v>8844794</v>
      </c>
      <c r="K96" s="19">
        <f t="shared" si="30"/>
        <v>8844794</v>
      </c>
      <c r="L96" s="20">
        <v>6004076</v>
      </c>
      <c r="M96" s="20"/>
      <c r="N96" s="20">
        <f t="shared" si="38"/>
        <v>6004076</v>
      </c>
      <c r="O96" s="20">
        <f t="shared" si="39"/>
        <v>6004076</v>
      </c>
      <c r="P96" s="21">
        <f t="shared" si="40"/>
        <v>14848870</v>
      </c>
      <c r="Q96" s="21" t="e">
        <f>#REF!</f>
        <v>#REF!</v>
      </c>
      <c r="R96" s="22">
        <f t="shared" si="41"/>
        <v>14848870</v>
      </c>
      <c r="S96" s="22"/>
      <c r="T96" s="22">
        <f t="shared" si="42"/>
        <v>14848870</v>
      </c>
      <c r="U96" s="11"/>
      <c r="V96" s="11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4"/>
      <c r="AH96" s="24"/>
      <c r="AI96" s="24"/>
      <c r="AJ96" s="15"/>
      <c r="AK96" s="16"/>
      <c r="AL96" s="16"/>
      <c r="AM96" s="24">
        <v>14848870</v>
      </c>
      <c r="AN96" s="24">
        <f t="shared" si="43"/>
        <v>14848870</v>
      </c>
      <c r="AO96" s="24">
        <f t="shared" si="44"/>
        <v>14848870</v>
      </c>
    </row>
    <row r="97" spans="1:41" ht="110.1" customHeight="1" x14ac:dyDescent="0.25">
      <c r="A97" s="105"/>
      <c r="B97" s="106"/>
      <c r="C97" s="93">
        <f t="shared" si="45"/>
        <v>22</v>
      </c>
      <c r="D97" s="4" t="s">
        <v>7</v>
      </c>
      <c r="E97" s="76">
        <v>92</v>
      </c>
      <c r="F97" s="19">
        <f t="shared" si="33"/>
        <v>44469.163043478264</v>
      </c>
      <c r="G97" s="19">
        <f t="shared" si="34"/>
        <v>44469.163043478264</v>
      </c>
      <c r="H97" s="19">
        <f t="shared" si="35"/>
        <v>44469.163043478264</v>
      </c>
      <c r="I97" s="19">
        <f t="shared" si="36"/>
        <v>4091163</v>
      </c>
      <c r="J97" s="19">
        <f t="shared" si="37"/>
        <v>4091163</v>
      </c>
      <c r="K97" s="19">
        <f t="shared" si="30"/>
        <v>4091163</v>
      </c>
      <c r="L97" s="20">
        <v>1127987</v>
      </c>
      <c r="M97" s="20"/>
      <c r="N97" s="20">
        <f t="shared" si="38"/>
        <v>1127987</v>
      </c>
      <c r="O97" s="20">
        <f t="shared" si="39"/>
        <v>1127987</v>
      </c>
      <c r="P97" s="21">
        <f t="shared" si="40"/>
        <v>5219150</v>
      </c>
      <c r="Q97" s="21" t="e">
        <f>#REF!</f>
        <v>#REF!</v>
      </c>
      <c r="R97" s="22">
        <f t="shared" si="41"/>
        <v>5219150</v>
      </c>
      <c r="S97" s="22"/>
      <c r="T97" s="22">
        <f t="shared" si="42"/>
        <v>5219150</v>
      </c>
      <c r="U97" s="11"/>
      <c r="V97" s="11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4"/>
      <c r="AH97" s="24"/>
      <c r="AI97" s="24"/>
      <c r="AJ97" s="15"/>
      <c r="AK97" s="16"/>
      <c r="AL97" s="16"/>
      <c r="AM97" s="24">
        <v>5219150</v>
      </c>
      <c r="AN97" s="24">
        <f t="shared" si="43"/>
        <v>5219150</v>
      </c>
      <c r="AO97" s="24">
        <f t="shared" si="44"/>
        <v>5219150</v>
      </c>
    </row>
    <row r="98" spans="1:41" ht="110.1" customHeight="1" x14ac:dyDescent="0.25">
      <c r="A98" s="105"/>
      <c r="B98" s="106"/>
      <c r="C98" s="93">
        <f t="shared" si="45"/>
        <v>23</v>
      </c>
      <c r="D98" s="4" t="s">
        <v>140</v>
      </c>
      <c r="E98" s="76">
        <v>54</v>
      </c>
      <c r="F98" s="19">
        <f t="shared" si="33"/>
        <v>39379.703703703701</v>
      </c>
      <c r="G98" s="19">
        <f t="shared" si="34"/>
        <v>39379.703703703701</v>
      </c>
      <c r="H98" s="19">
        <f t="shared" si="35"/>
        <v>39379.703703703701</v>
      </c>
      <c r="I98" s="19">
        <f t="shared" si="36"/>
        <v>2126504</v>
      </c>
      <c r="J98" s="19">
        <f t="shared" si="37"/>
        <v>2126504</v>
      </c>
      <c r="K98" s="19">
        <f t="shared" si="30"/>
        <v>2126504</v>
      </c>
      <c r="L98" s="20">
        <v>384026</v>
      </c>
      <c r="M98" s="20"/>
      <c r="N98" s="20">
        <f t="shared" si="38"/>
        <v>384026</v>
      </c>
      <c r="O98" s="20">
        <f t="shared" si="39"/>
        <v>384026</v>
      </c>
      <c r="P98" s="21">
        <f t="shared" si="40"/>
        <v>2510530</v>
      </c>
      <c r="Q98" s="21" t="e">
        <f>#REF!</f>
        <v>#REF!</v>
      </c>
      <c r="R98" s="22">
        <f t="shared" si="41"/>
        <v>2510530</v>
      </c>
      <c r="S98" s="22"/>
      <c r="T98" s="22">
        <f t="shared" si="42"/>
        <v>2510530</v>
      </c>
      <c r="U98" s="11"/>
      <c r="V98" s="11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4"/>
      <c r="AH98" s="24"/>
      <c r="AI98" s="24"/>
      <c r="AJ98" s="15"/>
      <c r="AK98" s="16"/>
      <c r="AL98" s="16"/>
      <c r="AM98" s="24">
        <v>2510530</v>
      </c>
      <c r="AN98" s="24">
        <f t="shared" si="43"/>
        <v>2510530</v>
      </c>
      <c r="AO98" s="24">
        <f t="shared" si="44"/>
        <v>2510530</v>
      </c>
    </row>
    <row r="99" spans="1:41" ht="110.1" customHeight="1" x14ac:dyDescent="0.25">
      <c r="A99" s="105"/>
      <c r="B99" s="106"/>
      <c r="C99" s="93">
        <f t="shared" si="45"/>
        <v>24</v>
      </c>
      <c r="D99" s="4" t="s">
        <v>46</v>
      </c>
      <c r="E99" s="76">
        <v>125</v>
      </c>
      <c r="F99" s="19">
        <f t="shared" si="33"/>
        <v>32561.912</v>
      </c>
      <c r="G99" s="19">
        <f t="shared" si="34"/>
        <v>32561.912</v>
      </c>
      <c r="H99" s="19">
        <f t="shared" si="35"/>
        <v>32561.912</v>
      </c>
      <c r="I99" s="19">
        <f t="shared" si="36"/>
        <v>4070239</v>
      </c>
      <c r="J99" s="19">
        <f t="shared" si="37"/>
        <v>4070239</v>
      </c>
      <c r="K99" s="19">
        <f t="shared" si="30"/>
        <v>4070239</v>
      </c>
      <c r="L99" s="20">
        <v>834221</v>
      </c>
      <c r="M99" s="20"/>
      <c r="N99" s="20">
        <f t="shared" si="38"/>
        <v>834221</v>
      </c>
      <c r="O99" s="20">
        <f t="shared" si="39"/>
        <v>834221</v>
      </c>
      <c r="P99" s="21">
        <f t="shared" si="40"/>
        <v>4904460</v>
      </c>
      <c r="Q99" s="21" t="e">
        <f>#REF!</f>
        <v>#REF!</v>
      </c>
      <c r="R99" s="22">
        <f t="shared" si="41"/>
        <v>4904460</v>
      </c>
      <c r="S99" s="22"/>
      <c r="T99" s="22">
        <f t="shared" si="42"/>
        <v>4904460</v>
      </c>
      <c r="U99" s="11"/>
      <c r="V99" s="11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4"/>
      <c r="AH99" s="24"/>
      <c r="AI99" s="24"/>
      <c r="AJ99" s="15"/>
      <c r="AK99" s="16"/>
      <c r="AL99" s="16"/>
      <c r="AM99" s="24">
        <v>4904460</v>
      </c>
      <c r="AN99" s="24">
        <f t="shared" si="43"/>
        <v>4904460</v>
      </c>
      <c r="AO99" s="24">
        <f t="shared" si="44"/>
        <v>4904460</v>
      </c>
    </row>
    <row r="100" spans="1:41" ht="110.1" customHeight="1" x14ac:dyDescent="0.25">
      <c r="A100" s="105"/>
      <c r="B100" s="106"/>
      <c r="C100" s="93">
        <f t="shared" si="45"/>
        <v>25</v>
      </c>
      <c r="D100" s="4" t="s">
        <v>99</v>
      </c>
      <c r="E100" s="76">
        <v>0</v>
      </c>
      <c r="F100" s="19">
        <v>0</v>
      </c>
      <c r="G100" s="19">
        <v>0</v>
      </c>
      <c r="H100" s="19">
        <v>0</v>
      </c>
      <c r="I100" s="19">
        <f t="shared" si="36"/>
        <v>5938120</v>
      </c>
      <c r="J100" s="19">
        <f t="shared" si="37"/>
        <v>5938120</v>
      </c>
      <c r="K100" s="19">
        <f t="shared" si="30"/>
        <v>5938120</v>
      </c>
      <c r="L100" s="20">
        <v>2242560</v>
      </c>
      <c r="M100" s="20"/>
      <c r="N100" s="20">
        <f t="shared" si="38"/>
        <v>2242560</v>
      </c>
      <c r="O100" s="20">
        <f t="shared" si="39"/>
        <v>2242560</v>
      </c>
      <c r="P100" s="21">
        <f t="shared" si="40"/>
        <v>8180680</v>
      </c>
      <c r="Q100" s="21" t="e">
        <f>#REF!</f>
        <v>#REF!</v>
      </c>
      <c r="R100" s="22">
        <f t="shared" si="41"/>
        <v>8180680</v>
      </c>
      <c r="S100" s="22"/>
      <c r="T100" s="22">
        <f t="shared" si="42"/>
        <v>8180680</v>
      </c>
      <c r="U100" s="11"/>
      <c r="V100" s="11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4"/>
      <c r="AH100" s="24"/>
      <c r="AI100" s="24"/>
      <c r="AJ100" s="15"/>
      <c r="AK100" s="16"/>
      <c r="AL100" s="16"/>
      <c r="AM100" s="24">
        <v>8180680</v>
      </c>
      <c r="AN100" s="24">
        <f t="shared" si="43"/>
        <v>8180680</v>
      </c>
      <c r="AO100" s="24">
        <f t="shared" si="44"/>
        <v>8180680</v>
      </c>
    </row>
    <row r="101" spans="1:41" ht="110.1" customHeight="1" x14ac:dyDescent="0.25">
      <c r="A101" s="105"/>
      <c r="B101" s="106"/>
      <c r="C101" s="93">
        <f t="shared" si="45"/>
        <v>26</v>
      </c>
      <c r="D101" s="4" t="s">
        <v>8</v>
      </c>
      <c r="E101" s="76">
        <v>172</v>
      </c>
      <c r="F101" s="19">
        <f t="shared" si="33"/>
        <v>34334.930232558138</v>
      </c>
      <c r="G101" s="19">
        <f t="shared" si="34"/>
        <v>34334.930232558138</v>
      </c>
      <c r="H101" s="19">
        <f t="shared" si="35"/>
        <v>34334.930232558138</v>
      </c>
      <c r="I101" s="19">
        <f t="shared" si="36"/>
        <v>5905608</v>
      </c>
      <c r="J101" s="19">
        <f t="shared" si="37"/>
        <v>5905608</v>
      </c>
      <c r="K101" s="19">
        <f t="shared" si="30"/>
        <v>5905608</v>
      </c>
      <c r="L101" s="20">
        <v>1121692</v>
      </c>
      <c r="M101" s="20"/>
      <c r="N101" s="20">
        <f t="shared" si="38"/>
        <v>1121692</v>
      </c>
      <c r="O101" s="20">
        <f t="shared" si="39"/>
        <v>1121692</v>
      </c>
      <c r="P101" s="21">
        <f t="shared" si="40"/>
        <v>7027300</v>
      </c>
      <c r="Q101" s="21" t="e">
        <f>#REF!</f>
        <v>#REF!</v>
      </c>
      <c r="R101" s="22">
        <f t="shared" si="41"/>
        <v>7027300</v>
      </c>
      <c r="S101" s="22"/>
      <c r="T101" s="22">
        <f t="shared" si="42"/>
        <v>7027300</v>
      </c>
      <c r="U101" s="11"/>
      <c r="V101" s="11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4"/>
      <c r="AH101" s="24"/>
      <c r="AI101" s="24"/>
      <c r="AJ101" s="15"/>
      <c r="AK101" s="16"/>
      <c r="AL101" s="16"/>
      <c r="AM101" s="24">
        <v>7027300</v>
      </c>
      <c r="AN101" s="24">
        <f t="shared" si="43"/>
        <v>7027300</v>
      </c>
      <c r="AO101" s="24">
        <f t="shared" si="44"/>
        <v>7027300</v>
      </c>
    </row>
    <row r="102" spans="1:41" ht="110.1" customHeight="1" x14ac:dyDescent="0.25">
      <c r="A102" s="105"/>
      <c r="B102" s="106"/>
      <c r="C102" s="93">
        <f t="shared" si="45"/>
        <v>27</v>
      </c>
      <c r="D102" s="4" t="s">
        <v>141</v>
      </c>
      <c r="E102" s="76">
        <v>142</v>
      </c>
      <c r="F102" s="19">
        <f t="shared" si="33"/>
        <v>29379.74647887324</v>
      </c>
      <c r="G102" s="19">
        <f t="shared" si="34"/>
        <v>29379.74647887324</v>
      </c>
      <c r="H102" s="19">
        <f t="shared" si="35"/>
        <v>29379.74647887324</v>
      </c>
      <c r="I102" s="19">
        <f t="shared" si="36"/>
        <v>4171924</v>
      </c>
      <c r="J102" s="19">
        <f t="shared" si="37"/>
        <v>4171924</v>
      </c>
      <c r="K102" s="19">
        <f t="shared" si="30"/>
        <v>4171924</v>
      </c>
      <c r="L102" s="20">
        <v>1000916</v>
      </c>
      <c r="M102" s="20"/>
      <c r="N102" s="20">
        <f t="shared" si="38"/>
        <v>1000916</v>
      </c>
      <c r="O102" s="20">
        <f t="shared" si="39"/>
        <v>1000916</v>
      </c>
      <c r="P102" s="21">
        <f t="shared" si="40"/>
        <v>5172840</v>
      </c>
      <c r="Q102" s="21" t="e">
        <f>#REF!</f>
        <v>#REF!</v>
      </c>
      <c r="R102" s="22">
        <f t="shared" si="41"/>
        <v>5172840</v>
      </c>
      <c r="S102" s="22"/>
      <c r="T102" s="22">
        <f t="shared" si="42"/>
        <v>5172840</v>
      </c>
      <c r="U102" s="11"/>
      <c r="V102" s="11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4"/>
      <c r="AH102" s="24"/>
      <c r="AI102" s="24"/>
      <c r="AJ102" s="15"/>
      <c r="AK102" s="16"/>
      <c r="AL102" s="16"/>
      <c r="AM102" s="24">
        <v>5172840</v>
      </c>
      <c r="AN102" s="24">
        <f t="shared" si="43"/>
        <v>5172840</v>
      </c>
      <c r="AO102" s="24">
        <f t="shared" si="44"/>
        <v>5172840</v>
      </c>
    </row>
    <row r="103" spans="1:41" ht="110.1" customHeight="1" x14ac:dyDescent="0.25">
      <c r="A103" s="105"/>
      <c r="B103" s="106"/>
      <c r="C103" s="93">
        <f t="shared" si="45"/>
        <v>28</v>
      </c>
      <c r="D103" s="4" t="s">
        <v>47</v>
      </c>
      <c r="E103" s="76">
        <v>153</v>
      </c>
      <c r="F103" s="19">
        <f t="shared" si="33"/>
        <v>32592.751633986929</v>
      </c>
      <c r="G103" s="19">
        <f t="shared" si="34"/>
        <v>32592.751633986929</v>
      </c>
      <c r="H103" s="19">
        <f t="shared" si="35"/>
        <v>32592.751633986929</v>
      </c>
      <c r="I103" s="19">
        <f t="shared" si="36"/>
        <v>4986691</v>
      </c>
      <c r="J103" s="19">
        <f t="shared" si="37"/>
        <v>4986691</v>
      </c>
      <c r="K103" s="19">
        <f t="shared" si="30"/>
        <v>4986691</v>
      </c>
      <c r="L103" s="20">
        <v>741869</v>
      </c>
      <c r="M103" s="20"/>
      <c r="N103" s="20">
        <f t="shared" si="38"/>
        <v>741869</v>
      </c>
      <c r="O103" s="20">
        <f t="shared" si="39"/>
        <v>741869</v>
      </c>
      <c r="P103" s="21">
        <f t="shared" si="40"/>
        <v>5728560</v>
      </c>
      <c r="Q103" s="21" t="e">
        <f>#REF!</f>
        <v>#REF!</v>
      </c>
      <c r="R103" s="22">
        <f t="shared" si="41"/>
        <v>5728560</v>
      </c>
      <c r="S103" s="22"/>
      <c r="T103" s="22">
        <f t="shared" si="42"/>
        <v>5728560</v>
      </c>
      <c r="U103" s="11"/>
      <c r="V103" s="11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4"/>
      <c r="AH103" s="24"/>
      <c r="AI103" s="24"/>
      <c r="AJ103" s="15"/>
      <c r="AK103" s="16"/>
      <c r="AL103" s="16"/>
      <c r="AM103" s="24">
        <v>5728560</v>
      </c>
      <c r="AN103" s="24">
        <f t="shared" si="43"/>
        <v>5728560</v>
      </c>
      <c r="AO103" s="24">
        <f t="shared" si="44"/>
        <v>5728560</v>
      </c>
    </row>
    <row r="104" spans="1:41" ht="110.1" customHeight="1" x14ac:dyDescent="0.25">
      <c r="A104" s="105"/>
      <c r="B104" s="106"/>
      <c r="C104" s="93">
        <f t="shared" si="45"/>
        <v>29</v>
      </c>
      <c r="D104" s="4" t="s">
        <v>48</v>
      </c>
      <c r="E104" s="76">
        <v>246</v>
      </c>
      <c r="F104" s="19">
        <f t="shared" si="33"/>
        <v>22353.479674796748</v>
      </c>
      <c r="G104" s="19">
        <f t="shared" si="34"/>
        <v>22353.479674796748</v>
      </c>
      <c r="H104" s="19">
        <f t="shared" si="35"/>
        <v>22353.479674796748</v>
      </c>
      <c r="I104" s="19">
        <f t="shared" si="36"/>
        <v>5498956</v>
      </c>
      <c r="J104" s="19">
        <f t="shared" si="37"/>
        <v>5498956</v>
      </c>
      <c r="K104" s="19">
        <f t="shared" si="30"/>
        <v>5498956</v>
      </c>
      <c r="L104" s="20">
        <v>966774</v>
      </c>
      <c r="M104" s="20"/>
      <c r="N104" s="20">
        <f t="shared" si="38"/>
        <v>966774</v>
      </c>
      <c r="O104" s="20">
        <f t="shared" si="39"/>
        <v>966774</v>
      </c>
      <c r="P104" s="21">
        <f t="shared" si="40"/>
        <v>6465730</v>
      </c>
      <c r="Q104" s="21" t="e">
        <f>#REF!</f>
        <v>#REF!</v>
      </c>
      <c r="R104" s="22">
        <f t="shared" si="41"/>
        <v>6465730</v>
      </c>
      <c r="S104" s="22"/>
      <c r="T104" s="22">
        <f t="shared" si="42"/>
        <v>6465730</v>
      </c>
      <c r="U104" s="11"/>
      <c r="V104" s="11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4"/>
      <c r="AH104" s="24"/>
      <c r="AI104" s="24"/>
      <c r="AJ104" s="15"/>
      <c r="AK104" s="16"/>
      <c r="AL104" s="16"/>
      <c r="AM104" s="24">
        <v>6465730</v>
      </c>
      <c r="AN104" s="24">
        <f t="shared" si="43"/>
        <v>6465730</v>
      </c>
      <c r="AO104" s="24">
        <f t="shared" si="44"/>
        <v>6465730</v>
      </c>
    </row>
    <row r="105" spans="1:41" ht="110.1" customHeight="1" x14ac:dyDescent="0.25">
      <c r="A105" s="105"/>
      <c r="B105" s="106"/>
      <c r="C105" s="93">
        <f t="shared" si="45"/>
        <v>30</v>
      </c>
      <c r="D105" s="4" t="s">
        <v>49</v>
      </c>
      <c r="E105" s="76">
        <v>80</v>
      </c>
      <c r="F105" s="19">
        <f t="shared" si="33"/>
        <v>51435.4375</v>
      </c>
      <c r="G105" s="19">
        <f t="shared" si="34"/>
        <v>51435.4375</v>
      </c>
      <c r="H105" s="19">
        <f t="shared" si="35"/>
        <v>51435.4375</v>
      </c>
      <c r="I105" s="19">
        <f t="shared" si="36"/>
        <v>4114835</v>
      </c>
      <c r="J105" s="19">
        <f t="shared" si="37"/>
        <v>4114835</v>
      </c>
      <c r="K105" s="19">
        <f t="shared" si="30"/>
        <v>4114835</v>
      </c>
      <c r="L105" s="20">
        <v>1055275</v>
      </c>
      <c r="M105" s="20"/>
      <c r="N105" s="20">
        <f t="shared" si="38"/>
        <v>1055275</v>
      </c>
      <c r="O105" s="20">
        <f t="shared" si="39"/>
        <v>1055275</v>
      </c>
      <c r="P105" s="21">
        <f t="shared" si="40"/>
        <v>5170110</v>
      </c>
      <c r="Q105" s="21" t="e">
        <f>#REF!</f>
        <v>#REF!</v>
      </c>
      <c r="R105" s="22">
        <f t="shared" si="41"/>
        <v>5170110</v>
      </c>
      <c r="S105" s="22"/>
      <c r="T105" s="22">
        <f t="shared" si="42"/>
        <v>5170110</v>
      </c>
      <c r="U105" s="11"/>
      <c r="V105" s="11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4"/>
      <c r="AH105" s="24"/>
      <c r="AI105" s="24"/>
      <c r="AJ105" s="15"/>
      <c r="AK105" s="16"/>
      <c r="AL105" s="16"/>
      <c r="AM105" s="24">
        <v>5170110</v>
      </c>
      <c r="AN105" s="24">
        <f t="shared" si="43"/>
        <v>5170110</v>
      </c>
      <c r="AO105" s="24">
        <f t="shared" si="44"/>
        <v>5170110</v>
      </c>
    </row>
    <row r="106" spans="1:41" ht="110.1" customHeight="1" x14ac:dyDescent="0.25">
      <c r="A106" s="105"/>
      <c r="B106" s="106"/>
      <c r="C106" s="93">
        <f t="shared" si="45"/>
        <v>31</v>
      </c>
      <c r="D106" s="4" t="s">
        <v>50</v>
      </c>
      <c r="E106" s="76">
        <v>179</v>
      </c>
      <c r="F106" s="19">
        <f t="shared" si="33"/>
        <v>30593.402234636873</v>
      </c>
      <c r="G106" s="19">
        <f t="shared" si="34"/>
        <v>30593.402234636873</v>
      </c>
      <c r="H106" s="19">
        <f t="shared" si="35"/>
        <v>30593.402234636873</v>
      </c>
      <c r="I106" s="19">
        <f t="shared" si="36"/>
        <v>5476219</v>
      </c>
      <c r="J106" s="19">
        <f t="shared" si="37"/>
        <v>5476219</v>
      </c>
      <c r="K106" s="19">
        <f t="shared" si="30"/>
        <v>5476219</v>
      </c>
      <c r="L106" s="20">
        <v>814431</v>
      </c>
      <c r="M106" s="20"/>
      <c r="N106" s="20">
        <f t="shared" si="38"/>
        <v>814431</v>
      </c>
      <c r="O106" s="20">
        <f t="shared" si="39"/>
        <v>814431</v>
      </c>
      <c r="P106" s="21">
        <f t="shared" si="40"/>
        <v>6290650</v>
      </c>
      <c r="Q106" s="21" t="e">
        <f>#REF!</f>
        <v>#REF!</v>
      </c>
      <c r="R106" s="22">
        <f t="shared" si="41"/>
        <v>6290650</v>
      </c>
      <c r="S106" s="22"/>
      <c r="T106" s="22">
        <f t="shared" si="42"/>
        <v>6290650</v>
      </c>
      <c r="U106" s="11"/>
      <c r="V106" s="11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4"/>
      <c r="AH106" s="24"/>
      <c r="AI106" s="24"/>
      <c r="AJ106" s="15"/>
      <c r="AK106" s="16"/>
      <c r="AL106" s="16"/>
      <c r="AM106" s="24">
        <v>6290650</v>
      </c>
      <c r="AN106" s="24">
        <f t="shared" si="43"/>
        <v>6290650</v>
      </c>
      <c r="AO106" s="24">
        <f t="shared" si="44"/>
        <v>6290650</v>
      </c>
    </row>
    <row r="107" spans="1:41" ht="110.1" customHeight="1" x14ac:dyDescent="0.25">
      <c r="A107" s="105"/>
      <c r="B107" s="106"/>
      <c r="C107" s="93">
        <f t="shared" si="45"/>
        <v>32</v>
      </c>
      <c r="D107" s="4" t="s">
        <v>51</v>
      </c>
      <c r="E107" s="76">
        <v>138</v>
      </c>
      <c r="F107" s="19">
        <f t="shared" si="33"/>
        <v>26285.536231884056</v>
      </c>
      <c r="G107" s="19">
        <f t="shared" si="34"/>
        <v>26285.536231884056</v>
      </c>
      <c r="H107" s="19">
        <f t="shared" si="35"/>
        <v>26285.536231884056</v>
      </c>
      <c r="I107" s="19">
        <f t="shared" si="36"/>
        <v>3627404</v>
      </c>
      <c r="J107" s="19">
        <f t="shared" si="37"/>
        <v>3627404</v>
      </c>
      <c r="K107" s="19">
        <f t="shared" si="30"/>
        <v>3627404</v>
      </c>
      <c r="L107" s="20">
        <v>592626</v>
      </c>
      <c r="M107" s="20"/>
      <c r="N107" s="20">
        <f t="shared" si="38"/>
        <v>592626</v>
      </c>
      <c r="O107" s="20">
        <f t="shared" si="39"/>
        <v>592626</v>
      </c>
      <c r="P107" s="21">
        <f t="shared" si="40"/>
        <v>4220030</v>
      </c>
      <c r="Q107" s="21" t="e">
        <f>#REF!</f>
        <v>#REF!</v>
      </c>
      <c r="R107" s="22">
        <f t="shared" si="41"/>
        <v>4220030</v>
      </c>
      <c r="S107" s="22"/>
      <c r="T107" s="22">
        <f t="shared" si="42"/>
        <v>4220030</v>
      </c>
      <c r="U107" s="11"/>
      <c r="V107" s="11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4"/>
      <c r="AH107" s="24"/>
      <c r="AI107" s="24"/>
      <c r="AJ107" s="15"/>
      <c r="AK107" s="16"/>
      <c r="AL107" s="16"/>
      <c r="AM107" s="24">
        <v>4220030</v>
      </c>
      <c r="AN107" s="24">
        <f t="shared" si="43"/>
        <v>4220030</v>
      </c>
      <c r="AO107" s="24">
        <f t="shared" si="44"/>
        <v>4220030</v>
      </c>
    </row>
    <row r="108" spans="1:41" ht="110.1" customHeight="1" x14ac:dyDescent="0.25">
      <c r="A108" s="105"/>
      <c r="B108" s="106"/>
      <c r="C108" s="93">
        <f t="shared" si="45"/>
        <v>33</v>
      </c>
      <c r="D108" s="4" t="s">
        <v>142</v>
      </c>
      <c r="E108" s="76">
        <v>278</v>
      </c>
      <c r="F108" s="19">
        <f t="shared" si="33"/>
        <v>34320.643884892088</v>
      </c>
      <c r="G108" s="19">
        <f t="shared" si="34"/>
        <v>34320.643884892088</v>
      </c>
      <c r="H108" s="19">
        <f t="shared" si="35"/>
        <v>34320.643884892088</v>
      </c>
      <c r="I108" s="19">
        <f t="shared" si="36"/>
        <v>9541139</v>
      </c>
      <c r="J108" s="19">
        <f t="shared" si="37"/>
        <v>9541139</v>
      </c>
      <c r="K108" s="19">
        <f t="shared" ref="K108:K144" si="46">T108-O108</f>
        <v>9541139</v>
      </c>
      <c r="L108" s="20">
        <v>1845131</v>
      </c>
      <c r="M108" s="20"/>
      <c r="N108" s="20">
        <f t="shared" si="38"/>
        <v>1845131</v>
      </c>
      <c r="O108" s="20">
        <f t="shared" si="39"/>
        <v>1845131</v>
      </c>
      <c r="P108" s="21">
        <f t="shared" si="40"/>
        <v>11386270</v>
      </c>
      <c r="Q108" s="21" t="e">
        <f>#REF!</f>
        <v>#REF!</v>
      </c>
      <c r="R108" s="22">
        <f t="shared" si="41"/>
        <v>11386270</v>
      </c>
      <c r="S108" s="22"/>
      <c r="T108" s="22">
        <f t="shared" si="42"/>
        <v>11386270</v>
      </c>
      <c r="U108" s="11"/>
      <c r="V108" s="11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4"/>
      <c r="AH108" s="24"/>
      <c r="AI108" s="24"/>
      <c r="AJ108" s="15"/>
      <c r="AK108" s="16"/>
      <c r="AL108" s="16"/>
      <c r="AM108" s="24">
        <v>11386270</v>
      </c>
      <c r="AN108" s="24">
        <f t="shared" si="43"/>
        <v>11386270</v>
      </c>
      <c r="AO108" s="24">
        <f t="shared" si="44"/>
        <v>11386270</v>
      </c>
    </row>
    <row r="109" spans="1:41" ht="110.1" customHeight="1" x14ac:dyDescent="0.25">
      <c r="A109" s="105"/>
      <c r="B109" s="106"/>
      <c r="C109" s="93">
        <f t="shared" si="45"/>
        <v>34</v>
      </c>
      <c r="D109" s="4" t="s">
        <v>52</v>
      </c>
      <c r="E109" s="76">
        <v>131</v>
      </c>
      <c r="F109" s="19">
        <f t="shared" si="33"/>
        <v>31550.427480916031</v>
      </c>
      <c r="G109" s="19">
        <f t="shared" si="34"/>
        <v>31550.427480916031</v>
      </c>
      <c r="H109" s="19">
        <f t="shared" si="35"/>
        <v>31550.427480916031</v>
      </c>
      <c r="I109" s="19">
        <f t="shared" si="36"/>
        <v>4133106</v>
      </c>
      <c r="J109" s="19">
        <f t="shared" si="37"/>
        <v>4133106</v>
      </c>
      <c r="K109" s="19">
        <f t="shared" si="46"/>
        <v>4133106</v>
      </c>
      <c r="L109" s="20">
        <v>699534</v>
      </c>
      <c r="M109" s="20"/>
      <c r="N109" s="20">
        <f t="shared" si="38"/>
        <v>699534</v>
      </c>
      <c r="O109" s="20">
        <f t="shared" si="39"/>
        <v>699534</v>
      </c>
      <c r="P109" s="21">
        <f t="shared" si="40"/>
        <v>4832640</v>
      </c>
      <c r="Q109" s="21" t="e">
        <f>#REF!</f>
        <v>#REF!</v>
      </c>
      <c r="R109" s="22">
        <f t="shared" si="41"/>
        <v>4832640</v>
      </c>
      <c r="S109" s="22"/>
      <c r="T109" s="22">
        <f t="shared" si="42"/>
        <v>4832640</v>
      </c>
      <c r="U109" s="11"/>
      <c r="V109" s="11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4"/>
      <c r="AH109" s="24"/>
      <c r="AI109" s="24"/>
      <c r="AJ109" s="15"/>
      <c r="AK109" s="16"/>
      <c r="AL109" s="16"/>
      <c r="AM109" s="24">
        <v>4832640</v>
      </c>
      <c r="AN109" s="24">
        <f t="shared" si="43"/>
        <v>4832640</v>
      </c>
      <c r="AO109" s="24">
        <f t="shared" si="44"/>
        <v>4832640</v>
      </c>
    </row>
    <row r="110" spans="1:41" ht="110.1" customHeight="1" x14ac:dyDescent="0.25">
      <c r="A110" s="105"/>
      <c r="B110" s="106"/>
      <c r="C110" s="93">
        <f t="shared" si="45"/>
        <v>35</v>
      </c>
      <c r="D110" s="4" t="s">
        <v>143</v>
      </c>
      <c r="E110" s="76">
        <v>80</v>
      </c>
      <c r="F110" s="19">
        <f t="shared" si="33"/>
        <v>41152.537499999999</v>
      </c>
      <c r="G110" s="19">
        <f t="shared" si="34"/>
        <v>41152.537499999999</v>
      </c>
      <c r="H110" s="19">
        <f t="shared" si="35"/>
        <v>41152.537499999999</v>
      </c>
      <c r="I110" s="19">
        <f t="shared" si="36"/>
        <v>3292203</v>
      </c>
      <c r="J110" s="19">
        <f t="shared" si="37"/>
        <v>3292203</v>
      </c>
      <c r="K110" s="19">
        <f t="shared" si="46"/>
        <v>3292203</v>
      </c>
      <c r="L110" s="20">
        <v>666717</v>
      </c>
      <c r="M110" s="20"/>
      <c r="N110" s="20">
        <f t="shared" si="38"/>
        <v>666717</v>
      </c>
      <c r="O110" s="20">
        <f t="shared" si="39"/>
        <v>666717</v>
      </c>
      <c r="P110" s="21">
        <f t="shared" si="40"/>
        <v>3958920</v>
      </c>
      <c r="Q110" s="21" t="e">
        <f>#REF!</f>
        <v>#REF!</v>
      </c>
      <c r="R110" s="22">
        <f t="shared" si="41"/>
        <v>3958920</v>
      </c>
      <c r="S110" s="22"/>
      <c r="T110" s="22">
        <f t="shared" si="42"/>
        <v>3958920</v>
      </c>
      <c r="U110" s="11"/>
      <c r="V110" s="11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4"/>
      <c r="AH110" s="24"/>
      <c r="AI110" s="24"/>
      <c r="AJ110" s="15"/>
      <c r="AK110" s="16"/>
      <c r="AL110" s="16"/>
      <c r="AM110" s="24">
        <v>3958920</v>
      </c>
      <c r="AN110" s="24">
        <f t="shared" si="43"/>
        <v>3958920</v>
      </c>
      <c r="AO110" s="24">
        <f t="shared" si="44"/>
        <v>3958920</v>
      </c>
    </row>
    <row r="111" spans="1:41" ht="110.1" customHeight="1" x14ac:dyDescent="0.25">
      <c r="A111" s="105"/>
      <c r="B111" s="106"/>
      <c r="C111" s="93">
        <f t="shared" si="45"/>
        <v>36</v>
      </c>
      <c r="D111" s="4" t="s">
        <v>9</v>
      </c>
      <c r="E111" s="76">
        <v>102</v>
      </c>
      <c r="F111" s="19">
        <f t="shared" si="33"/>
        <v>34586.441176470587</v>
      </c>
      <c r="G111" s="19">
        <f t="shared" si="34"/>
        <v>34586.441176470587</v>
      </c>
      <c r="H111" s="19">
        <f t="shared" si="35"/>
        <v>34586.441176470587</v>
      </c>
      <c r="I111" s="19">
        <f t="shared" si="36"/>
        <v>3527817</v>
      </c>
      <c r="J111" s="19">
        <f t="shared" si="37"/>
        <v>3527817</v>
      </c>
      <c r="K111" s="19">
        <f t="shared" si="46"/>
        <v>3527817</v>
      </c>
      <c r="L111" s="20">
        <v>688713</v>
      </c>
      <c r="M111" s="20"/>
      <c r="N111" s="20">
        <f t="shared" si="38"/>
        <v>688713</v>
      </c>
      <c r="O111" s="20">
        <f t="shared" si="39"/>
        <v>688713</v>
      </c>
      <c r="P111" s="21">
        <f t="shared" si="40"/>
        <v>4216530</v>
      </c>
      <c r="Q111" s="21" t="e">
        <f>#REF!</f>
        <v>#REF!</v>
      </c>
      <c r="R111" s="22">
        <f t="shared" si="41"/>
        <v>4216530</v>
      </c>
      <c r="S111" s="22"/>
      <c r="T111" s="22">
        <f t="shared" si="42"/>
        <v>4216530</v>
      </c>
      <c r="U111" s="11"/>
      <c r="V111" s="11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4"/>
      <c r="AH111" s="24"/>
      <c r="AI111" s="24"/>
      <c r="AJ111" s="15"/>
      <c r="AK111" s="16"/>
      <c r="AL111" s="16"/>
      <c r="AM111" s="24">
        <v>4216530</v>
      </c>
      <c r="AN111" s="24">
        <f t="shared" si="43"/>
        <v>4216530</v>
      </c>
      <c r="AO111" s="24">
        <f t="shared" si="44"/>
        <v>4216530</v>
      </c>
    </row>
    <row r="112" spans="1:41" ht="110.1" customHeight="1" x14ac:dyDescent="0.25">
      <c r="A112" s="105"/>
      <c r="B112" s="106"/>
      <c r="C112" s="93">
        <f t="shared" si="45"/>
        <v>37</v>
      </c>
      <c r="D112" s="4" t="s">
        <v>53</v>
      </c>
      <c r="E112" s="76">
        <v>227</v>
      </c>
      <c r="F112" s="19">
        <f t="shared" si="33"/>
        <v>35456.995594713655</v>
      </c>
      <c r="G112" s="19">
        <f t="shared" si="34"/>
        <v>35456.995594713655</v>
      </c>
      <c r="H112" s="19">
        <f t="shared" si="35"/>
        <v>35456.995594713655</v>
      </c>
      <c r="I112" s="19">
        <f t="shared" si="36"/>
        <v>8048738</v>
      </c>
      <c r="J112" s="19">
        <f t="shared" si="37"/>
        <v>8048738</v>
      </c>
      <c r="K112" s="19">
        <f t="shared" si="46"/>
        <v>8048738</v>
      </c>
      <c r="L112" s="20">
        <v>6946952</v>
      </c>
      <c r="M112" s="20"/>
      <c r="N112" s="20">
        <f t="shared" si="38"/>
        <v>6946952</v>
      </c>
      <c r="O112" s="20">
        <f t="shared" si="39"/>
        <v>6946952</v>
      </c>
      <c r="P112" s="21">
        <f t="shared" si="40"/>
        <v>14995690</v>
      </c>
      <c r="Q112" s="21" t="e">
        <f>#REF!</f>
        <v>#REF!</v>
      </c>
      <c r="R112" s="22">
        <f t="shared" si="41"/>
        <v>14995690</v>
      </c>
      <c r="S112" s="22"/>
      <c r="T112" s="22">
        <f t="shared" si="42"/>
        <v>14995690</v>
      </c>
      <c r="U112" s="11"/>
      <c r="V112" s="11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4"/>
      <c r="AH112" s="24"/>
      <c r="AI112" s="24"/>
      <c r="AJ112" s="15"/>
      <c r="AK112" s="16"/>
      <c r="AL112" s="16"/>
      <c r="AM112" s="24">
        <v>14995690</v>
      </c>
      <c r="AN112" s="24">
        <f t="shared" si="43"/>
        <v>14995690</v>
      </c>
      <c r="AO112" s="24">
        <f t="shared" si="44"/>
        <v>14995690</v>
      </c>
    </row>
    <row r="113" spans="1:41" ht="110.1" customHeight="1" x14ac:dyDescent="0.25">
      <c r="A113" s="105"/>
      <c r="B113" s="106"/>
      <c r="C113" s="93">
        <f t="shared" si="45"/>
        <v>38</v>
      </c>
      <c r="D113" s="4" t="s">
        <v>54</v>
      </c>
      <c r="E113" s="76">
        <v>82</v>
      </c>
      <c r="F113" s="19">
        <f t="shared" si="33"/>
        <v>28720.804878048781</v>
      </c>
      <c r="G113" s="19">
        <f t="shared" si="34"/>
        <v>28720.804878048781</v>
      </c>
      <c r="H113" s="19">
        <f t="shared" si="35"/>
        <v>28720.804878048781</v>
      </c>
      <c r="I113" s="19">
        <f t="shared" si="36"/>
        <v>2355106</v>
      </c>
      <c r="J113" s="19">
        <f t="shared" si="37"/>
        <v>2355106</v>
      </c>
      <c r="K113" s="19">
        <f t="shared" si="46"/>
        <v>2355106</v>
      </c>
      <c r="L113" s="20">
        <v>791064</v>
      </c>
      <c r="M113" s="20"/>
      <c r="N113" s="20">
        <f t="shared" si="38"/>
        <v>791064</v>
      </c>
      <c r="O113" s="20">
        <f t="shared" si="39"/>
        <v>791064</v>
      </c>
      <c r="P113" s="21">
        <f t="shared" si="40"/>
        <v>3146170</v>
      </c>
      <c r="Q113" s="21" t="e">
        <f>#REF!</f>
        <v>#REF!</v>
      </c>
      <c r="R113" s="22">
        <f t="shared" si="41"/>
        <v>3146170</v>
      </c>
      <c r="S113" s="22"/>
      <c r="T113" s="22">
        <f t="shared" si="42"/>
        <v>3146170</v>
      </c>
      <c r="U113" s="11"/>
      <c r="V113" s="11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4"/>
      <c r="AH113" s="24"/>
      <c r="AI113" s="24"/>
      <c r="AJ113" s="15"/>
      <c r="AK113" s="16"/>
      <c r="AL113" s="16"/>
      <c r="AM113" s="24">
        <v>3146170</v>
      </c>
      <c r="AN113" s="24">
        <f t="shared" si="43"/>
        <v>3146170</v>
      </c>
      <c r="AO113" s="24">
        <f t="shared" si="44"/>
        <v>3146170</v>
      </c>
    </row>
    <row r="114" spans="1:41" ht="110.1" customHeight="1" x14ac:dyDescent="0.25">
      <c r="A114" s="105"/>
      <c r="B114" s="106"/>
      <c r="C114" s="93">
        <f t="shared" si="45"/>
        <v>39</v>
      </c>
      <c r="D114" s="4" t="s">
        <v>55</v>
      </c>
      <c r="E114" s="76">
        <v>67</v>
      </c>
      <c r="F114" s="19">
        <f t="shared" si="33"/>
        <v>37401.73134328358</v>
      </c>
      <c r="G114" s="19">
        <f t="shared" si="34"/>
        <v>37401.73134328358</v>
      </c>
      <c r="H114" s="19">
        <f t="shared" si="35"/>
        <v>37401.73134328358</v>
      </c>
      <c r="I114" s="19">
        <f t="shared" si="36"/>
        <v>2505916</v>
      </c>
      <c r="J114" s="19">
        <f t="shared" si="37"/>
        <v>2505916</v>
      </c>
      <c r="K114" s="19">
        <f t="shared" si="46"/>
        <v>2505916</v>
      </c>
      <c r="L114" s="20">
        <v>494494</v>
      </c>
      <c r="M114" s="20"/>
      <c r="N114" s="20">
        <f t="shared" si="38"/>
        <v>494494</v>
      </c>
      <c r="O114" s="20">
        <f t="shared" si="39"/>
        <v>494494</v>
      </c>
      <c r="P114" s="21">
        <f t="shared" si="40"/>
        <v>3000410</v>
      </c>
      <c r="Q114" s="21" t="e">
        <f>#REF!</f>
        <v>#REF!</v>
      </c>
      <c r="R114" s="22">
        <f t="shared" si="41"/>
        <v>3000410</v>
      </c>
      <c r="S114" s="22"/>
      <c r="T114" s="22">
        <f t="shared" si="42"/>
        <v>3000410</v>
      </c>
      <c r="U114" s="11"/>
      <c r="V114" s="11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4"/>
      <c r="AH114" s="24"/>
      <c r="AI114" s="24"/>
      <c r="AJ114" s="15"/>
      <c r="AK114" s="16"/>
      <c r="AL114" s="16"/>
      <c r="AM114" s="24">
        <v>3000410</v>
      </c>
      <c r="AN114" s="24">
        <f t="shared" si="43"/>
        <v>3000410</v>
      </c>
      <c r="AO114" s="24">
        <f t="shared" si="44"/>
        <v>3000410</v>
      </c>
    </row>
    <row r="115" spans="1:41" ht="110.1" customHeight="1" x14ac:dyDescent="0.25">
      <c r="A115" s="105"/>
      <c r="B115" s="106"/>
      <c r="C115" s="93">
        <f t="shared" si="45"/>
        <v>40</v>
      </c>
      <c r="D115" s="4" t="s">
        <v>56</v>
      </c>
      <c r="E115" s="76">
        <v>148</v>
      </c>
      <c r="F115" s="19">
        <f t="shared" si="33"/>
        <v>35968.425675675673</v>
      </c>
      <c r="G115" s="19">
        <f t="shared" si="34"/>
        <v>35968.425675675673</v>
      </c>
      <c r="H115" s="19">
        <f t="shared" si="35"/>
        <v>35968.425675675673</v>
      </c>
      <c r="I115" s="19">
        <f t="shared" si="36"/>
        <v>5323327</v>
      </c>
      <c r="J115" s="19">
        <f t="shared" si="37"/>
        <v>5323327</v>
      </c>
      <c r="K115" s="19">
        <f t="shared" si="46"/>
        <v>5323327</v>
      </c>
      <c r="L115" s="20">
        <v>1035843</v>
      </c>
      <c r="M115" s="20"/>
      <c r="N115" s="20">
        <f t="shared" si="38"/>
        <v>1035843</v>
      </c>
      <c r="O115" s="20">
        <f t="shared" si="39"/>
        <v>1035843</v>
      </c>
      <c r="P115" s="21">
        <f t="shared" si="40"/>
        <v>6359170</v>
      </c>
      <c r="Q115" s="21" t="e">
        <f>#REF!</f>
        <v>#REF!</v>
      </c>
      <c r="R115" s="22">
        <f t="shared" si="41"/>
        <v>6359170</v>
      </c>
      <c r="S115" s="22"/>
      <c r="T115" s="22">
        <f t="shared" si="42"/>
        <v>6359170</v>
      </c>
      <c r="U115" s="11"/>
      <c r="V115" s="11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4"/>
      <c r="AH115" s="24"/>
      <c r="AI115" s="24"/>
      <c r="AJ115" s="15"/>
      <c r="AK115" s="16"/>
      <c r="AL115" s="16"/>
      <c r="AM115" s="24">
        <v>6359170</v>
      </c>
      <c r="AN115" s="24">
        <f t="shared" si="43"/>
        <v>6359170</v>
      </c>
      <c r="AO115" s="24">
        <f t="shared" si="44"/>
        <v>6359170</v>
      </c>
    </row>
    <row r="116" spans="1:41" ht="110.1" customHeight="1" x14ac:dyDescent="0.25">
      <c r="A116" s="105"/>
      <c r="B116" s="106"/>
      <c r="C116" s="93">
        <f t="shared" si="45"/>
        <v>41</v>
      </c>
      <c r="D116" s="4" t="s">
        <v>57</v>
      </c>
      <c r="E116" s="76">
        <v>158</v>
      </c>
      <c r="F116" s="19">
        <f t="shared" si="33"/>
        <v>30420.955696202531</v>
      </c>
      <c r="G116" s="19">
        <f t="shared" si="34"/>
        <v>30420.955696202531</v>
      </c>
      <c r="H116" s="19">
        <f t="shared" si="35"/>
        <v>30420.955696202531</v>
      </c>
      <c r="I116" s="19">
        <f t="shared" si="36"/>
        <v>4806511</v>
      </c>
      <c r="J116" s="19">
        <f t="shared" si="37"/>
        <v>4806511</v>
      </c>
      <c r="K116" s="19">
        <f t="shared" si="46"/>
        <v>4806511</v>
      </c>
      <c r="L116" s="20">
        <v>983339</v>
      </c>
      <c r="M116" s="20"/>
      <c r="N116" s="20">
        <f t="shared" si="38"/>
        <v>983339</v>
      </c>
      <c r="O116" s="20">
        <f t="shared" si="39"/>
        <v>983339</v>
      </c>
      <c r="P116" s="21">
        <f t="shared" si="40"/>
        <v>5789850</v>
      </c>
      <c r="Q116" s="21" t="e">
        <f>#REF!</f>
        <v>#REF!</v>
      </c>
      <c r="R116" s="22">
        <f t="shared" si="41"/>
        <v>5789850</v>
      </c>
      <c r="S116" s="22"/>
      <c r="T116" s="22">
        <f t="shared" si="42"/>
        <v>5789850</v>
      </c>
      <c r="U116" s="11"/>
      <c r="V116" s="11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4"/>
      <c r="AH116" s="24"/>
      <c r="AI116" s="24"/>
      <c r="AJ116" s="15"/>
      <c r="AK116" s="16"/>
      <c r="AL116" s="16"/>
      <c r="AM116" s="24">
        <v>5789850</v>
      </c>
      <c r="AN116" s="24">
        <f t="shared" si="43"/>
        <v>5789850</v>
      </c>
      <c r="AO116" s="24">
        <f t="shared" si="44"/>
        <v>5789850</v>
      </c>
    </row>
    <row r="117" spans="1:41" ht="110.1" customHeight="1" x14ac:dyDescent="0.25">
      <c r="A117" s="105"/>
      <c r="B117" s="106"/>
      <c r="C117" s="93">
        <f t="shared" si="45"/>
        <v>42</v>
      </c>
      <c r="D117" s="4" t="s">
        <v>144</v>
      </c>
      <c r="E117" s="76">
        <v>437</v>
      </c>
      <c r="F117" s="19">
        <f t="shared" si="33"/>
        <v>26920.494279176201</v>
      </c>
      <c r="G117" s="19">
        <f t="shared" si="34"/>
        <v>26920.494279176201</v>
      </c>
      <c r="H117" s="19">
        <f t="shared" si="35"/>
        <v>26920.494279176201</v>
      </c>
      <c r="I117" s="19">
        <f t="shared" si="36"/>
        <v>11764256</v>
      </c>
      <c r="J117" s="19">
        <f t="shared" si="37"/>
        <v>11764256</v>
      </c>
      <c r="K117" s="19">
        <f t="shared" si="46"/>
        <v>11764256</v>
      </c>
      <c r="L117" s="20">
        <v>1369144</v>
      </c>
      <c r="M117" s="20"/>
      <c r="N117" s="20">
        <f t="shared" si="38"/>
        <v>1369144</v>
      </c>
      <c r="O117" s="20">
        <f t="shared" si="39"/>
        <v>1369144</v>
      </c>
      <c r="P117" s="21">
        <f t="shared" si="40"/>
        <v>13133400</v>
      </c>
      <c r="Q117" s="21" t="e">
        <f>#REF!</f>
        <v>#REF!</v>
      </c>
      <c r="R117" s="22">
        <f t="shared" si="41"/>
        <v>13133400</v>
      </c>
      <c r="S117" s="22"/>
      <c r="T117" s="22">
        <f t="shared" si="42"/>
        <v>13133400</v>
      </c>
      <c r="U117" s="11"/>
      <c r="V117" s="11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4"/>
      <c r="AH117" s="24"/>
      <c r="AI117" s="24"/>
      <c r="AJ117" s="15"/>
      <c r="AK117" s="16"/>
      <c r="AL117" s="16"/>
      <c r="AM117" s="24">
        <v>13133400</v>
      </c>
      <c r="AN117" s="24">
        <f t="shared" si="43"/>
        <v>13133400</v>
      </c>
      <c r="AO117" s="24">
        <f t="shared" si="44"/>
        <v>13133400</v>
      </c>
    </row>
    <row r="118" spans="1:41" ht="110.1" customHeight="1" x14ac:dyDescent="0.25">
      <c r="A118" s="105"/>
      <c r="B118" s="106"/>
      <c r="C118" s="93">
        <f t="shared" si="45"/>
        <v>43</v>
      </c>
      <c r="D118" s="4" t="s">
        <v>145</v>
      </c>
      <c r="E118" s="76">
        <v>233</v>
      </c>
      <c r="F118" s="19">
        <f t="shared" si="33"/>
        <v>30467</v>
      </c>
      <c r="G118" s="19">
        <f t="shared" si="34"/>
        <v>30467</v>
      </c>
      <c r="H118" s="19">
        <f t="shared" si="35"/>
        <v>30467</v>
      </c>
      <c r="I118" s="19">
        <f t="shared" si="36"/>
        <v>7098811</v>
      </c>
      <c r="J118" s="19">
        <f t="shared" si="37"/>
        <v>7098811</v>
      </c>
      <c r="K118" s="19">
        <f t="shared" si="46"/>
        <v>7098811</v>
      </c>
      <c r="L118" s="20">
        <v>1241879</v>
      </c>
      <c r="M118" s="20"/>
      <c r="N118" s="20">
        <f t="shared" si="38"/>
        <v>1241879</v>
      </c>
      <c r="O118" s="20">
        <f t="shared" si="39"/>
        <v>1241879</v>
      </c>
      <c r="P118" s="21">
        <f t="shared" si="40"/>
        <v>8340690</v>
      </c>
      <c r="Q118" s="21" t="e">
        <f>#REF!</f>
        <v>#REF!</v>
      </c>
      <c r="R118" s="22">
        <f t="shared" si="41"/>
        <v>8340690</v>
      </c>
      <c r="S118" s="22"/>
      <c r="T118" s="22">
        <f t="shared" si="42"/>
        <v>8340690</v>
      </c>
      <c r="U118" s="11"/>
      <c r="V118" s="11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4"/>
      <c r="AH118" s="24"/>
      <c r="AI118" s="24"/>
      <c r="AJ118" s="15"/>
      <c r="AK118" s="16"/>
      <c r="AL118" s="16"/>
      <c r="AM118" s="24">
        <v>8340690</v>
      </c>
      <c r="AN118" s="24">
        <f t="shared" si="43"/>
        <v>8340690</v>
      </c>
      <c r="AO118" s="24">
        <f t="shared" si="44"/>
        <v>8340690</v>
      </c>
    </row>
    <row r="119" spans="1:41" ht="110.1" customHeight="1" x14ac:dyDescent="0.25">
      <c r="A119" s="105"/>
      <c r="B119" s="106"/>
      <c r="C119" s="93">
        <f t="shared" si="45"/>
        <v>44</v>
      </c>
      <c r="D119" s="4" t="s">
        <v>58</v>
      </c>
      <c r="E119" s="76">
        <v>382</v>
      </c>
      <c r="F119" s="19">
        <f t="shared" si="33"/>
        <v>26635.806282722515</v>
      </c>
      <c r="G119" s="19">
        <f t="shared" si="34"/>
        <v>26635.806282722515</v>
      </c>
      <c r="H119" s="19">
        <f t="shared" si="35"/>
        <v>26635.806282722515</v>
      </c>
      <c r="I119" s="19">
        <f t="shared" si="36"/>
        <v>10174878</v>
      </c>
      <c r="J119" s="19">
        <f t="shared" si="37"/>
        <v>10174878</v>
      </c>
      <c r="K119" s="19">
        <f t="shared" si="46"/>
        <v>10174878</v>
      </c>
      <c r="L119" s="20">
        <v>1609382</v>
      </c>
      <c r="M119" s="20"/>
      <c r="N119" s="20">
        <f t="shared" si="38"/>
        <v>1609382</v>
      </c>
      <c r="O119" s="20">
        <f t="shared" si="39"/>
        <v>1609382</v>
      </c>
      <c r="P119" s="21">
        <f t="shared" si="40"/>
        <v>11784260</v>
      </c>
      <c r="Q119" s="21" t="e">
        <f>#REF!</f>
        <v>#REF!</v>
      </c>
      <c r="R119" s="22">
        <f t="shared" si="41"/>
        <v>11784260</v>
      </c>
      <c r="S119" s="22"/>
      <c r="T119" s="22">
        <f t="shared" si="42"/>
        <v>11784260</v>
      </c>
      <c r="U119" s="11"/>
      <c r="V119" s="11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4"/>
      <c r="AH119" s="24"/>
      <c r="AI119" s="24"/>
      <c r="AJ119" s="15"/>
      <c r="AK119" s="16"/>
      <c r="AL119" s="16"/>
      <c r="AM119" s="24">
        <v>11784260</v>
      </c>
      <c r="AN119" s="24">
        <f t="shared" si="43"/>
        <v>11784260</v>
      </c>
      <c r="AO119" s="24">
        <f t="shared" si="44"/>
        <v>11784260</v>
      </c>
    </row>
    <row r="120" spans="1:41" ht="110.1" customHeight="1" x14ac:dyDescent="0.25">
      <c r="A120" s="105"/>
      <c r="B120" s="106"/>
      <c r="C120" s="93">
        <f t="shared" si="45"/>
        <v>45</v>
      </c>
      <c r="D120" s="4" t="s">
        <v>59</v>
      </c>
      <c r="E120" s="76">
        <v>382</v>
      </c>
      <c r="F120" s="19">
        <f t="shared" si="33"/>
        <v>37886.062827225134</v>
      </c>
      <c r="G120" s="19">
        <f t="shared" si="34"/>
        <v>37886.062827225134</v>
      </c>
      <c r="H120" s="19">
        <f t="shared" si="35"/>
        <v>37886.062827225134</v>
      </c>
      <c r="I120" s="19">
        <f t="shared" si="36"/>
        <v>14472476</v>
      </c>
      <c r="J120" s="19">
        <f t="shared" si="37"/>
        <v>14472476</v>
      </c>
      <c r="K120" s="19">
        <f t="shared" si="46"/>
        <v>14472476</v>
      </c>
      <c r="L120" s="20">
        <v>2608784</v>
      </c>
      <c r="M120" s="20"/>
      <c r="N120" s="20">
        <f t="shared" si="38"/>
        <v>2608784</v>
      </c>
      <c r="O120" s="20">
        <f t="shared" si="39"/>
        <v>2608784</v>
      </c>
      <c r="P120" s="21">
        <f t="shared" si="40"/>
        <v>17081260</v>
      </c>
      <c r="Q120" s="21" t="e">
        <f>#REF!</f>
        <v>#REF!</v>
      </c>
      <c r="R120" s="22">
        <f t="shared" si="41"/>
        <v>17081260</v>
      </c>
      <c r="S120" s="22"/>
      <c r="T120" s="22">
        <f t="shared" si="42"/>
        <v>17081260</v>
      </c>
      <c r="U120" s="11"/>
      <c r="V120" s="11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4"/>
      <c r="AH120" s="24"/>
      <c r="AI120" s="24"/>
      <c r="AJ120" s="15"/>
      <c r="AK120" s="16"/>
      <c r="AL120" s="16"/>
      <c r="AM120" s="24">
        <v>17081260</v>
      </c>
      <c r="AN120" s="24">
        <f t="shared" si="43"/>
        <v>17081260</v>
      </c>
      <c r="AO120" s="24">
        <f t="shared" si="44"/>
        <v>17081260</v>
      </c>
    </row>
    <row r="121" spans="1:41" ht="110.1" customHeight="1" x14ac:dyDescent="0.25">
      <c r="A121" s="105"/>
      <c r="B121" s="106"/>
      <c r="C121" s="93">
        <f t="shared" si="45"/>
        <v>46</v>
      </c>
      <c r="D121" s="4" t="s">
        <v>60</v>
      </c>
      <c r="E121" s="76">
        <v>423</v>
      </c>
      <c r="F121" s="19">
        <f t="shared" si="33"/>
        <v>27247.160756501184</v>
      </c>
      <c r="G121" s="19">
        <f t="shared" si="34"/>
        <v>27247.160756501184</v>
      </c>
      <c r="H121" s="19">
        <f t="shared" si="35"/>
        <v>27247.160756501184</v>
      </c>
      <c r="I121" s="19">
        <f t="shared" si="36"/>
        <v>11525549</v>
      </c>
      <c r="J121" s="19">
        <f t="shared" si="37"/>
        <v>11525549</v>
      </c>
      <c r="K121" s="19">
        <f t="shared" si="46"/>
        <v>11525549</v>
      </c>
      <c r="L121" s="20">
        <v>2059351</v>
      </c>
      <c r="M121" s="20"/>
      <c r="N121" s="20">
        <f t="shared" si="38"/>
        <v>2059351</v>
      </c>
      <c r="O121" s="20">
        <f t="shared" si="39"/>
        <v>2059351</v>
      </c>
      <c r="P121" s="21">
        <f t="shared" si="40"/>
        <v>13584900</v>
      </c>
      <c r="Q121" s="21" t="e">
        <f>#REF!</f>
        <v>#REF!</v>
      </c>
      <c r="R121" s="22">
        <f t="shared" si="41"/>
        <v>13584900</v>
      </c>
      <c r="S121" s="22"/>
      <c r="T121" s="22">
        <f t="shared" si="42"/>
        <v>13584900</v>
      </c>
      <c r="U121" s="11"/>
      <c r="V121" s="11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4"/>
      <c r="AH121" s="24"/>
      <c r="AI121" s="24"/>
      <c r="AJ121" s="15"/>
      <c r="AK121" s="16"/>
      <c r="AL121" s="16"/>
      <c r="AM121" s="24">
        <v>13584900</v>
      </c>
      <c r="AN121" s="24">
        <f t="shared" si="43"/>
        <v>13584900</v>
      </c>
      <c r="AO121" s="24">
        <f t="shared" si="44"/>
        <v>13584900</v>
      </c>
    </row>
    <row r="122" spans="1:41" ht="110.1" customHeight="1" x14ac:dyDescent="0.25">
      <c r="A122" s="105"/>
      <c r="B122" s="106"/>
      <c r="C122" s="93">
        <f t="shared" si="45"/>
        <v>47</v>
      </c>
      <c r="D122" s="4" t="s">
        <v>100</v>
      </c>
      <c r="E122" s="76">
        <v>211</v>
      </c>
      <c r="F122" s="19">
        <f t="shared" si="33"/>
        <v>27464.407582938387</v>
      </c>
      <c r="G122" s="19">
        <f t="shared" si="34"/>
        <v>27464.407582938387</v>
      </c>
      <c r="H122" s="19">
        <f t="shared" si="35"/>
        <v>27464.407582938387</v>
      </c>
      <c r="I122" s="19">
        <f t="shared" si="36"/>
        <v>5794990</v>
      </c>
      <c r="J122" s="19">
        <f t="shared" si="37"/>
        <v>5794990</v>
      </c>
      <c r="K122" s="19">
        <f t="shared" si="46"/>
        <v>5794990</v>
      </c>
      <c r="L122" s="20">
        <v>955060</v>
      </c>
      <c r="M122" s="20"/>
      <c r="N122" s="20">
        <f t="shared" si="38"/>
        <v>955060</v>
      </c>
      <c r="O122" s="20">
        <f t="shared" si="39"/>
        <v>955060</v>
      </c>
      <c r="P122" s="21">
        <f t="shared" si="40"/>
        <v>6750050</v>
      </c>
      <c r="Q122" s="21" t="e">
        <f>#REF!</f>
        <v>#REF!</v>
      </c>
      <c r="R122" s="22">
        <f t="shared" si="41"/>
        <v>6750050</v>
      </c>
      <c r="S122" s="22"/>
      <c r="T122" s="22">
        <f t="shared" si="42"/>
        <v>6750050</v>
      </c>
      <c r="U122" s="11"/>
      <c r="V122" s="11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4"/>
      <c r="AH122" s="24"/>
      <c r="AI122" s="24"/>
      <c r="AJ122" s="15"/>
      <c r="AK122" s="16"/>
      <c r="AL122" s="16"/>
      <c r="AM122" s="24">
        <v>6750050</v>
      </c>
      <c r="AN122" s="24">
        <f t="shared" si="43"/>
        <v>6750050</v>
      </c>
      <c r="AO122" s="24">
        <f t="shared" si="44"/>
        <v>6750050</v>
      </c>
    </row>
    <row r="123" spans="1:41" ht="110.1" customHeight="1" x14ac:dyDescent="0.25">
      <c r="A123" s="105"/>
      <c r="B123" s="106"/>
      <c r="C123" s="93">
        <f t="shared" si="45"/>
        <v>48</v>
      </c>
      <c r="D123" s="4" t="s">
        <v>167</v>
      </c>
      <c r="E123" s="76">
        <v>0</v>
      </c>
      <c r="F123" s="19">
        <v>0</v>
      </c>
      <c r="G123" s="19">
        <v>0</v>
      </c>
      <c r="H123" s="19">
        <v>0</v>
      </c>
      <c r="I123" s="19">
        <f t="shared" ref="I123" si="47">P123-L123</f>
        <v>6227420</v>
      </c>
      <c r="J123" s="19">
        <f t="shared" ref="J123" si="48">R123-N123</f>
        <v>6227420</v>
      </c>
      <c r="K123" s="19">
        <f t="shared" ref="K123" si="49">T123-O123</f>
        <v>6227420</v>
      </c>
      <c r="L123" s="20">
        <v>865960</v>
      </c>
      <c r="M123" s="20"/>
      <c r="N123" s="20">
        <f t="shared" si="38"/>
        <v>865960</v>
      </c>
      <c r="O123" s="20">
        <f t="shared" si="39"/>
        <v>865960</v>
      </c>
      <c r="P123" s="21">
        <f t="shared" si="40"/>
        <v>7093380</v>
      </c>
      <c r="Q123" s="21" t="e">
        <f>#REF!</f>
        <v>#REF!</v>
      </c>
      <c r="R123" s="22">
        <f t="shared" ref="R123" si="50">AN123</f>
        <v>7093380</v>
      </c>
      <c r="S123" s="22"/>
      <c r="T123" s="22">
        <f t="shared" ref="T123" si="51">AO123</f>
        <v>7093380</v>
      </c>
      <c r="U123" s="11"/>
      <c r="V123" s="11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4"/>
      <c r="AH123" s="24"/>
      <c r="AI123" s="24"/>
      <c r="AJ123" s="15"/>
      <c r="AK123" s="16"/>
      <c r="AL123" s="16"/>
      <c r="AM123" s="24">
        <v>7093380</v>
      </c>
      <c r="AN123" s="24">
        <f t="shared" si="43"/>
        <v>7093380</v>
      </c>
      <c r="AO123" s="24">
        <f t="shared" si="44"/>
        <v>7093380</v>
      </c>
    </row>
    <row r="124" spans="1:41" ht="110.1" customHeight="1" x14ac:dyDescent="0.25">
      <c r="A124" s="105"/>
      <c r="B124" s="106"/>
      <c r="C124" s="93">
        <f>C122+1</f>
        <v>48</v>
      </c>
      <c r="D124" s="4" t="s">
        <v>146</v>
      </c>
      <c r="E124" s="76">
        <v>85</v>
      </c>
      <c r="F124" s="19">
        <f t="shared" si="33"/>
        <v>42402.8</v>
      </c>
      <c r="G124" s="19">
        <f t="shared" si="34"/>
        <v>42402.8</v>
      </c>
      <c r="H124" s="19">
        <f t="shared" si="35"/>
        <v>42402.8</v>
      </c>
      <c r="I124" s="19">
        <f t="shared" si="36"/>
        <v>3604238</v>
      </c>
      <c r="J124" s="19">
        <f t="shared" si="37"/>
        <v>3604238</v>
      </c>
      <c r="K124" s="19">
        <f t="shared" si="46"/>
        <v>3604238</v>
      </c>
      <c r="L124" s="20">
        <v>679022</v>
      </c>
      <c r="M124" s="20"/>
      <c r="N124" s="20">
        <f t="shared" si="38"/>
        <v>679022</v>
      </c>
      <c r="O124" s="20">
        <f t="shared" si="39"/>
        <v>679022</v>
      </c>
      <c r="P124" s="21">
        <f t="shared" si="40"/>
        <v>4283260</v>
      </c>
      <c r="Q124" s="21" t="e">
        <f>#REF!</f>
        <v>#REF!</v>
      </c>
      <c r="R124" s="22">
        <f t="shared" si="41"/>
        <v>4283260</v>
      </c>
      <c r="S124" s="22"/>
      <c r="T124" s="22">
        <f t="shared" si="42"/>
        <v>4283260</v>
      </c>
      <c r="U124" s="11"/>
      <c r="V124" s="11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4"/>
      <c r="AH124" s="24"/>
      <c r="AI124" s="24"/>
      <c r="AJ124" s="15"/>
      <c r="AK124" s="16"/>
      <c r="AL124" s="16"/>
      <c r="AM124" s="24">
        <v>4283260</v>
      </c>
      <c r="AN124" s="24">
        <f t="shared" si="43"/>
        <v>4283260</v>
      </c>
      <c r="AO124" s="24">
        <f t="shared" si="44"/>
        <v>4283260</v>
      </c>
    </row>
    <row r="125" spans="1:41" ht="110.1" customHeight="1" x14ac:dyDescent="0.25">
      <c r="A125" s="105"/>
      <c r="B125" s="106"/>
      <c r="C125" s="93">
        <f t="shared" si="45"/>
        <v>49</v>
      </c>
      <c r="D125" s="4" t="s">
        <v>61</v>
      </c>
      <c r="E125" s="76">
        <v>223</v>
      </c>
      <c r="F125" s="19">
        <f t="shared" si="33"/>
        <v>43851.421524663674</v>
      </c>
      <c r="G125" s="19">
        <f t="shared" si="34"/>
        <v>43851.421524663674</v>
      </c>
      <c r="H125" s="19">
        <f t="shared" si="35"/>
        <v>43851.421524663674</v>
      </c>
      <c r="I125" s="19">
        <f t="shared" si="36"/>
        <v>9778867</v>
      </c>
      <c r="J125" s="19">
        <f t="shared" si="37"/>
        <v>9778867</v>
      </c>
      <c r="K125" s="19">
        <f t="shared" si="46"/>
        <v>9778867</v>
      </c>
      <c r="L125" s="20">
        <v>2714373</v>
      </c>
      <c r="M125" s="20"/>
      <c r="N125" s="20">
        <f t="shared" si="38"/>
        <v>2714373</v>
      </c>
      <c r="O125" s="20">
        <f t="shared" si="39"/>
        <v>2714373</v>
      </c>
      <c r="P125" s="21">
        <f t="shared" si="40"/>
        <v>12493240</v>
      </c>
      <c r="Q125" s="21" t="e">
        <f>#REF!</f>
        <v>#REF!</v>
      </c>
      <c r="R125" s="22">
        <f t="shared" si="41"/>
        <v>12493240</v>
      </c>
      <c r="S125" s="22"/>
      <c r="T125" s="22">
        <f t="shared" si="42"/>
        <v>12493240</v>
      </c>
      <c r="U125" s="11"/>
      <c r="V125" s="11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4"/>
      <c r="AH125" s="24"/>
      <c r="AI125" s="24"/>
      <c r="AJ125" s="15"/>
      <c r="AK125" s="16"/>
      <c r="AL125" s="16"/>
      <c r="AM125" s="24">
        <v>12493240</v>
      </c>
      <c r="AN125" s="24">
        <f t="shared" si="43"/>
        <v>12493240</v>
      </c>
      <c r="AO125" s="24">
        <f t="shared" si="44"/>
        <v>12493240</v>
      </c>
    </row>
    <row r="126" spans="1:41" ht="110.1" customHeight="1" x14ac:dyDescent="0.25">
      <c r="A126" s="105"/>
      <c r="B126" s="106"/>
      <c r="C126" s="93">
        <f t="shared" si="45"/>
        <v>50</v>
      </c>
      <c r="D126" s="4" t="s">
        <v>147</v>
      </c>
      <c r="E126" s="76">
        <v>354</v>
      </c>
      <c r="F126" s="19">
        <f t="shared" si="33"/>
        <v>24715.324858757063</v>
      </c>
      <c r="G126" s="19">
        <f t="shared" si="34"/>
        <v>24715.324858757063</v>
      </c>
      <c r="H126" s="19">
        <f t="shared" si="35"/>
        <v>24715.324858757063</v>
      </c>
      <c r="I126" s="19">
        <f t="shared" si="36"/>
        <v>8749225</v>
      </c>
      <c r="J126" s="19">
        <f t="shared" si="37"/>
        <v>8749225</v>
      </c>
      <c r="K126" s="19">
        <f t="shared" si="46"/>
        <v>8749225</v>
      </c>
      <c r="L126" s="20">
        <v>1293095</v>
      </c>
      <c r="M126" s="20"/>
      <c r="N126" s="20">
        <f t="shared" si="38"/>
        <v>1293095</v>
      </c>
      <c r="O126" s="20">
        <f t="shared" si="39"/>
        <v>1293095</v>
      </c>
      <c r="P126" s="21">
        <f t="shared" si="40"/>
        <v>10042320</v>
      </c>
      <c r="Q126" s="21" t="e">
        <f>#REF!</f>
        <v>#REF!</v>
      </c>
      <c r="R126" s="22">
        <f t="shared" si="41"/>
        <v>10042320</v>
      </c>
      <c r="S126" s="22"/>
      <c r="T126" s="22">
        <f t="shared" si="42"/>
        <v>10042320</v>
      </c>
      <c r="U126" s="11"/>
      <c r="V126" s="11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4"/>
      <c r="AH126" s="24"/>
      <c r="AI126" s="24"/>
      <c r="AJ126" s="15"/>
      <c r="AK126" s="16"/>
      <c r="AL126" s="16"/>
      <c r="AM126" s="24">
        <v>10042320</v>
      </c>
      <c r="AN126" s="24">
        <f t="shared" si="43"/>
        <v>10042320</v>
      </c>
      <c r="AO126" s="24">
        <f t="shared" si="44"/>
        <v>10042320</v>
      </c>
    </row>
    <row r="127" spans="1:41" ht="110.1" customHeight="1" x14ac:dyDescent="0.25">
      <c r="A127" s="105"/>
      <c r="B127" s="106"/>
      <c r="C127" s="93">
        <f t="shared" si="45"/>
        <v>51</v>
      </c>
      <c r="D127" s="4" t="s">
        <v>148</v>
      </c>
      <c r="E127" s="76">
        <v>287</v>
      </c>
      <c r="F127" s="19">
        <f t="shared" si="33"/>
        <v>31205.958188153309</v>
      </c>
      <c r="G127" s="19">
        <f t="shared" si="34"/>
        <v>31205.958188153309</v>
      </c>
      <c r="H127" s="19">
        <f t="shared" si="35"/>
        <v>31205.958188153309</v>
      </c>
      <c r="I127" s="19">
        <f t="shared" si="36"/>
        <v>8956110</v>
      </c>
      <c r="J127" s="19">
        <f t="shared" si="37"/>
        <v>8956110</v>
      </c>
      <c r="K127" s="19">
        <f t="shared" si="46"/>
        <v>8956110</v>
      </c>
      <c r="L127" s="20">
        <v>1182510</v>
      </c>
      <c r="M127" s="20"/>
      <c r="N127" s="20">
        <f t="shared" si="38"/>
        <v>1182510</v>
      </c>
      <c r="O127" s="20">
        <f t="shared" si="39"/>
        <v>1182510</v>
      </c>
      <c r="P127" s="21">
        <f t="shared" si="40"/>
        <v>10138620</v>
      </c>
      <c r="Q127" s="21" t="e">
        <f>#REF!</f>
        <v>#REF!</v>
      </c>
      <c r="R127" s="22">
        <f t="shared" si="41"/>
        <v>10138620</v>
      </c>
      <c r="S127" s="22"/>
      <c r="T127" s="22">
        <f t="shared" si="42"/>
        <v>10138620</v>
      </c>
      <c r="U127" s="11"/>
      <c r="V127" s="11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4"/>
      <c r="AH127" s="24"/>
      <c r="AI127" s="24"/>
      <c r="AJ127" s="15"/>
      <c r="AK127" s="16"/>
      <c r="AL127" s="16"/>
      <c r="AM127" s="24">
        <v>10138620</v>
      </c>
      <c r="AN127" s="24">
        <f t="shared" si="43"/>
        <v>10138620</v>
      </c>
      <c r="AO127" s="24">
        <f t="shared" si="44"/>
        <v>10138620</v>
      </c>
    </row>
    <row r="128" spans="1:41" ht="110.1" customHeight="1" x14ac:dyDescent="0.25">
      <c r="A128" s="105"/>
      <c r="B128" s="106"/>
      <c r="C128" s="93">
        <f t="shared" si="45"/>
        <v>52</v>
      </c>
      <c r="D128" s="4" t="s">
        <v>62</v>
      </c>
      <c r="E128" s="76">
        <v>106</v>
      </c>
      <c r="F128" s="19">
        <f t="shared" si="33"/>
        <v>36601.084905660377</v>
      </c>
      <c r="G128" s="19">
        <f t="shared" si="34"/>
        <v>36601.084905660377</v>
      </c>
      <c r="H128" s="19">
        <f t="shared" si="35"/>
        <v>36601.084905660377</v>
      </c>
      <c r="I128" s="19">
        <f t="shared" si="36"/>
        <v>3879715</v>
      </c>
      <c r="J128" s="19">
        <f t="shared" si="37"/>
        <v>3879715</v>
      </c>
      <c r="K128" s="19">
        <f t="shared" si="46"/>
        <v>3879715</v>
      </c>
      <c r="L128" s="20">
        <v>1031575</v>
      </c>
      <c r="M128" s="20"/>
      <c r="N128" s="20">
        <f t="shared" si="38"/>
        <v>1031575</v>
      </c>
      <c r="O128" s="20">
        <f t="shared" si="39"/>
        <v>1031575</v>
      </c>
      <c r="P128" s="21">
        <f t="shared" si="40"/>
        <v>4911290</v>
      </c>
      <c r="Q128" s="21" t="e">
        <f>#REF!</f>
        <v>#REF!</v>
      </c>
      <c r="R128" s="22">
        <f t="shared" si="41"/>
        <v>4911290</v>
      </c>
      <c r="S128" s="22"/>
      <c r="T128" s="22">
        <f t="shared" si="42"/>
        <v>4911290</v>
      </c>
      <c r="U128" s="11"/>
      <c r="V128" s="11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4"/>
      <c r="AH128" s="24"/>
      <c r="AI128" s="24"/>
      <c r="AJ128" s="15"/>
      <c r="AK128" s="16"/>
      <c r="AL128" s="16"/>
      <c r="AM128" s="24">
        <v>4911290</v>
      </c>
      <c r="AN128" s="24">
        <f t="shared" si="43"/>
        <v>4911290</v>
      </c>
      <c r="AO128" s="24">
        <f t="shared" si="44"/>
        <v>4911290</v>
      </c>
    </row>
    <row r="129" spans="1:41" ht="110.1" customHeight="1" x14ac:dyDescent="0.25">
      <c r="A129" s="105"/>
      <c r="B129" s="106"/>
      <c r="C129" s="93">
        <f t="shared" si="45"/>
        <v>53</v>
      </c>
      <c r="D129" s="4" t="s">
        <v>63</v>
      </c>
      <c r="E129" s="76">
        <v>108</v>
      </c>
      <c r="F129" s="19">
        <f t="shared" si="33"/>
        <v>39913.018518518518</v>
      </c>
      <c r="G129" s="19">
        <f t="shared" si="34"/>
        <v>39913.018518518518</v>
      </c>
      <c r="H129" s="19">
        <f t="shared" si="35"/>
        <v>39913.018518518518</v>
      </c>
      <c r="I129" s="19">
        <f t="shared" si="36"/>
        <v>4310606</v>
      </c>
      <c r="J129" s="19">
        <f t="shared" si="37"/>
        <v>4310606</v>
      </c>
      <c r="K129" s="19">
        <f t="shared" si="46"/>
        <v>4310606</v>
      </c>
      <c r="L129" s="20">
        <v>723264</v>
      </c>
      <c r="M129" s="20"/>
      <c r="N129" s="20">
        <f t="shared" si="38"/>
        <v>723264</v>
      </c>
      <c r="O129" s="20">
        <f t="shared" si="39"/>
        <v>723264</v>
      </c>
      <c r="P129" s="21">
        <f t="shared" si="40"/>
        <v>5033870</v>
      </c>
      <c r="Q129" s="21" t="e">
        <f>#REF!</f>
        <v>#REF!</v>
      </c>
      <c r="R129" s="22">
        <f t="shared" si="41"/>
        <v>5033870</v>
      </c>
      <c r="S129" s="22"/>
      <c r="T129" s="22">
        <f t="shared" si="42"/>
        <v>5033870</v>
      </c>
      <c r="U129" s="11"/>
      <c r="V129" s="11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4"/>
      <c r="AH129" s="24"/>
      <c r="AI129" s="24"/>
      <c r="AJ129" s="15"/>
      <c r="AK129" s="16"/>
      <c r="AL129" s="16"/>
      <c r="AM129" s="24">
        <v>5033870</v>
      </c>
      <c r="AN129" s="24">
        <f t="shared" si="43"/>
        <v>5033870</v>
      </c>
      <c r="AO129" s="24">
        <f t="shared" si="44"/>
        <v>5033870</v>
      </c>
    </row>
    <row r="130" spans="1:41" ht="110.1" customHeight="1" x14ac:dyDescent="0.25">
      <c r="A130" s="105"/>
      <c r="B130" s="106"/>
      <c r="C130" s="93">
        <f t="shared" si="45"/>
        <v>54</v>
      </c>
      <c r="D130" s="4" t="s">
        <v>149</v>
      </c>
      <c r="E130" s="76">
        <v>145</v>
      </c>
      <c r="F130" s="19">
        <f t="shared" si="33"/>
        <v>33885.703448275861</v>
      </c>
      <c r="G130" s="19">
        <f t="shared" si="34"/>
        <v>33885.703448275861</v>
      </c>
      <c r="H130" s="19">
        <f t="shared" si="35"/>
        <v>33885.703448275861</v>
      </c>
      <c r="I130" s="19">
        <f t="shared" si="36"/>
        <v>4913427</v>
      </c>
      <c r="J130" s="19">
        <f t="shared" si="37"/>
        <v>4913427</v>
      </c>
      <c r="K130" s="19">
        <f t="shared" si="46"/>
        <v>4913427</v>
      </c>
      <c r="L130" s="20">
        <v>763733</v>
      </c>
      <c r="M130" s="20"/>
      <c r="N130" s="20">
        <f t="shared" si="38"/>
        <v>763733</v>
      </c>
      <c r="O130" s="20">
        <f t="shared" si="39"/>
        <v>763733</v>
      </c>
      <c r="P130" s="21">
        <f t="shared" si="40"/>
        <v>5677160</v>
      </c>
      <c r="Q130" s="21" t="e">
        <f>#REF!</f>
        <v>#REF!</v>
      </c>
      <c r="R130" s="22">
        <f t="shared" si="41"/>
        <v>5677160</v>
      </c>
      <c r="S130" s="22"/>
      <c r="T130" s="22">
        <f t="shared" si="42"/>
        <v>5677160</v>
      </c>
      <c r="U130" s="11"/>
      <c r="V130" s="11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4"/>
      <c r="AH130" s="24"/>
      <c r="AI130" s="24"/>
      <c r="AJ130" s="15"/>
      <c r="AK130" s="16"/>
      <c r="AL130" s="16"/>
      <c r="AM130" s="24">
        <v>5677160</v>
      </c>
      <c r="AN130" s="24">
        <f t="shared" si="43"/>
        <v>5677160</v>
      </c>
      <c r="AO130" s="24">
        <f t="shared" si="44"/>
        <v>5677160</v>
      </c>
    </row>
    <row r="131" spans="1:41" ht="110.1" customHeight="1" x14ac:dyDescent="0.25">
      <c r="A131" s="105"/>
      <c r="B131" s="106"/>
      <c r="C131" s="93">
        <f t="shared" si="45"/>
        <v>55</v>
      </c>
      <c r="D131" s="4" t="s">
        <v>150</v>
      </c>
      <c r="E131" s="76">
        <v>350</v>
      </c>
      <c r="F131" s="19">
        <f t="shared" si="33"/>
        <v>40464.97714285714</v>
      </c>
      <c r="G131" s="19">
        <f t="shared" si="34"/>
        <v>40464.97714285714</v>
      </c>
      <c r="H131" s="19">
        <f t="shared" si="35"/>
        <v>40464.97714285714</v>
      </c>
      <c r="I131" s="19">
        <f t="shared" si="36"/>
        <v>14162742</v>
      </c>
      <c r="J131" s="19">
        <f t="shared" si="37"/>
        <v>14162742</v>
      </c>
      <c r="K131" s="19">
        <f t="shared" si="46"/>
        <v>14162742</v>
      </c>
      <c r="L131" s="20">
        <v>2520638</v>
      </c>
      <c r="M131" s="20"/>
      <c r="N131" s="20">
        <f t="shared" si="38"/>
        <v>2520638</v>
      </c>
      <c r="O131" s="20">
        <f t="shared" si="39"/>
        <v>2520638</v>
      </c>
      <c r="P131" s="21">
        <f t="shared" si="40"/>
        <v>16683380</v>
      </c>
      <c r="Q131" s="21" t="e">
        <f>#REF!</f>
        <v>#REF!</v>
      </c>
      <c r="R131" s="22">
        <f t="shared" si="41"/>
        <v>16683380</v>
      </c>
      <c r="S131" s="22"/>
      <c r="T131" s="22">
        <f t="shared" si="42"/>
        <v>16683380</v>
      </c>
      <c r="U131" s="11"/>
      <c r="V131" s="11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4"/>
      <c r="AH131" s="24"/>
      <c r="AI131" s="24"/>
      <c r="AJ131" s="15"/>
      <c r="AK131" s="16"/>
      <c r="AL131" s="16"/>
      <c r="AM131" s="24">
        <v>16683380</v>
      </c>
      <c r="AN131" s="24">
        <f t="shared" si="43"/>
        <v>16683380</v>
      </c>
      <c r="AO131" s="24">
        <f t="shared" si="44"/>
        <v>16683380</v>
      </c>
    </row>
    <row r="132" spans="1:41" ht="110.1" customHeight="1" x14ac:dyDescent="0.25">
      <c r="A132" s="105"/>
      <c r="B132" s="106"/>
      <c r="C132" s="93">
        <f t="shared" si="45"/>
        <v>56</v>
      </c>
      <c r="D132" s="4" t="s">
        <v>64</v>
      </c>
      <c r="E132" s="76">
        <v>114</v>
      </c>
      <c r="F132" s="19">
        <f t="shared" si="33"/>
        <v>40212.508771929824</v>
      </c>
      <c r="G132" s="19">
        <f t="shared" si="34"/>
        <v>40212.508771929824</v>
      </c>
      <c r="H132" s="19">
        <f t="shared" si="35"/>
        <v>40212.508771929824</v>
      </c>
      <c r="I132" s="19">
        <f t="shared" si="36"/>
        <v>4584226</v>
      </c>
      <c r="J132" s="19">
        <f t="shared" si="37"/>
        <v>4584226</v>
      </c>
      <c r="K132" s="19">
        <f t="shared" si="46"/>
        <v>4584226</v>
      </c>
      <c r="L132" s="20">
        <v>1334284</v>
      </c>
      <c r="M132" s="20"/>
      <c r="N132" s="20">
        <f t="shared" si="38"/>
        <v>1334284</v>
      </c>
      <c r="O132" s="20">
        <f t="shared" si="39"/>
        <v>1334284</v>
      </c>
      <c r="P132" s="21">
        <f t="shared" si="40"/>
        <v>5918510</v>
      </c>
      <c r="Q132" s="21" t="e">
        <f>#REF!</f>
        <v>#REF!</v>
      </c>
      <c r="R132" s="22">
        <f t="shared" si="41"/>
        <v>5918510</v>
      </c>
      <c r="S132" s="22"/>
      <c r="T132" s="22">
        <f t="shared" si="42"/>
        <v>5918510</v>
      </c>
      <c r="U132" s="11"/>
      <c r="V132" s="11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4"/>
      <c r="AH132" s="24"/>
      <c r="AI132" s="24"/>
      <c r="AJ132" s="15"/>
      <c r="AK132" s="16"/>
      <c r="AL132" s="16"/>
      <c r="AM132" s="24">
        <v>5918510</v>
      </c>
      <c r="AN132" s="24">
        <f t="shared" si="43"/>
        <v>5918510</v>
      </c>
      <c r="AO132" s="24">
        <f t="shared" si="44"/>
        <v>5918510</v>
      </c>
    </row>
    <row r="133" spans="1:41" ht="110.1" customHeight="1" x14ac:dyDescent="0.25">
      <c r="A133" s="105"/>
      <c r="B133" s="106"/>
      <c r="C133" s="93">
        <f t="shared" si="45"/>
        <v>57</v>
      </c>
      <c r="D133" s="4" t="s">
        <v>65</v>
      </c>
      <c r="E133" s="76">
        <v>72</v>
      </c>
      <c r="F133" s="19">
        <f t="shared" si="33"/>
        <v>44462.833333333336</v>
      </c>
      <c r="G133" s="19">
        <f t="shared" si="34"/>
        <v>44462.833333333336</v>
      </c>
      <c r="H133" s="19">
        <f t="shared" si="35"/>
        <v>44462.833333333336</v>
      </c>
      <c r="I133" s="19">
        <f t="shared" si="36"/>
        <v>3201324</v>
      </c>
      <c r="J133" s="19">
        <f t="shared" si="37"/>
        <v>3201324</v>
      </c>
      <c r="K133" s="19">
        <f t="shared" si="46"/>
        <v>3201324</v>
      </c>
      <c r="L133" s="20">
        <v>986416</v>
      </c>
      <c r="M133" s="20"/>
      <c r="N133" s="20">
        <f t="shared" si="38"/>
        <v>986416</v>
      </c>
      <c r="O133" s="20">
        <f t="shared" si="39"/>
        <v>986416</v>
      </c>
      <c r="P133" s="21">
        <f t="shared" si="40"/>
        <v>4187740</v>
      </c>
      <c r="Q133" s="21" t="e">
        <f>#REF!</f>
        <v>#REF!</v>
      </c>
      <c r="R133" s="22">
        <f t="shared" si="41"/>
        <v>4187740</v>
      </c>
      <c r="S133" s="22"/>
      <c r="T133" s="22">
        <f t="shared" si="42"/>
        <v>4187740</v>
      </c>
      <c r="U133" s="11"/>
      <c r="V133" s="11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4"/>
      <c r="AH133" s="24"/>
      <c r="AI133" s="24"/>
      <c r="AJ133" s="15"/>
      <c r="AK133" s="16"/>
      <c r="AL133" s="16"/>
      <c r="AM133" s="24">
        <v>4187740</v>
      </c>
      <c r="AN133" s="24">
        <f t="shared" si="43"/>
        <v>4187740</v>
      </c>
      <c r="AO133" s="24">
        <f t="shared" si="44"/>
        <v>4187740</v>
      </c>
    </row>
    <row r="134" spans="1:41" ht="110.1" customHeight="1" x14ac:dyDescent="0.25">
      <c r="A134" s="105"/>
      <c r="B134" s="106"/>
      <c r="C134" s="93">
        <f t="shared" si="45"/>
        <v>58</v>
      </c>
      <c r="D134" s="4" t="s">
        <v>66</v>
      </c>
      <c r="E134" s="76">
        <v>342</v>
      </c>
      <c r="F134" s="19">
        <f t="shared" si="33"/>
        <v>23240.116959064326</v>
      </c>
      <c r="G134" s="19">
        <f t="shared" si="34"/>
        <v>23240.116959064326</v>
      </c>
      <c r="H134" s="19">
        <f t="shared" si="35"/>
        <v>23240.116959064326</v>
      </c>
      <c r="I134" s="19">
        <f t="shared" si="36"/>
        <v>7948120</v>
      </c>
      <c r="J134" s="19">
        <f t="shared" si="37"/>
        <v>7948120</v>
      </c>
      <c r="K134" s="19">
        <f t="shared" si="46"/>
        <v>7948120</v>
      </c>
      <c r="L134" s="20">
        <v>1215810</v>
      </c>
      <c r="M134" s="20"/>
      <c r="N134" s="20">
        <f t="shared" si="38"/>
        <v>1215810</v>
      </c>
      <c r="O134" s="20">
        <f t="shared" si="39"/>
        <v>1215810</v>
      </c>
      <c r="P134" s="21">
        <f t="shared" si="40"/>
        <v>9163930</v>
      </c>
      <c r="Q134" s="21" t="e">
        <f>#REF!</f>
        <v>#REF!</v>
      </c>
      <c r="R134" s="22">
        <f t="shared" si="41"/>
        <v>9163930</v>
      </c>
      <c r="S134" s="22"/>
      <c r="T134" s="22">
        <f t="shared" si="42"/>
        <v>9163930</v>
      </c>
      <c r="U134" s="11"/>
      <c r="V134" s="11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4"/>
      <c r="AH134" s="24"/>
      <c r="AI134" s="24"/>
      <c r="AJ134" s="15"/>
      <c r="AK134" s="16"/>
      <c r="AL134" s="16"/>
      <c r="AM134" s="24">
        <v>9163930</v>
      </c>
      <c r="AN134" s="24">
        <f t="shared" si="43"/>
        <v>9163930</v>
      </c>
      <c r="AO134" s="24">
        <f t="shared" si="44"/>
        <v>9163930</v>
      </c>
    </row>
    <row r="135" spans="1:41" ht="110.1" customHeight="1" x14ac:dyDescent="0.25">
      <c r="A135" s="105"/>
      <c r="B135" s="106"/>
      <c r="C135" s="93">
        <f t="shared" si="45"/>
        <v>59</v>
      </c>
      <c r="D135" s="4" t="s">
        <v>67</v>
      </c>
      <c r="E135" s="76">
        <v>166</v>
      </c>
      <c r="F135" s="19">
        <f t="shared" si="33"/>
        <v>32827.126506024098</v>
      </c>
      <c r="G135" s="19">
        <f t="shared" si="34"/>
        <v>32827.126506024098</v>
      </c>
      <c r="H135" s="19">
        <f t="shared" si="35"/>
        <v>32827.126506024098</v>
      </c>
      <c r="I135" s="19">
        <f t="shared" si="36"/>
        <v>5449303</v>
      </c>
      <c r="J135" s="19">
        <f t="shared" si="37"/>
        <v>5449303</v>
      </c>
      <c r="K135" s="19">
        <f t="shared" si="46"/>
        <v>5449303</v>
      </c>
      <c r="L135" s="20">
        <v>886167</v>
      </c>
      <c r="M135" s="20"/>
      <c r="N135" s="20">
        <f t="shared" si="38"/>
        <v>886167</v>
      </c>
      <c r="O135" s="20">
        <f t="shared" si="39"/>
        <v>886167</v>
      </c>
      <c r="P135" s="21">
        <f t="shared" si="40"/>
        <v>6335470</v>
      </c>
      <c r="Q135" s="21" t="e">
        <f>#REF!</f>
        <v>#REF!</v>
      </c>
      <c r="R135" s="22">
        <f t="shared" si="41"/>
        <v>6335470</v>
      </c>
      <c r="S135" s="22"/>
      <c r="T135" s="22">
        <f t="shared" si="42"/>
        <v>6335470</v>
      </c>
      <c r="U135" s="11"/>
      <c r="V135" s="11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4"/>
      <c r="AH135" s="24"/>
      <c r="AI135" s="24"/>
      <c r="AJ135" s="15"/>
      <c r="AK135" s="16"/>
      <c r="AL135" s="16"/>
      <c r="AM135" s="24">
        <v>6335470</v>
      </c>
      <c r="AN135" s="24">
        <f t="shared" si="43"/>
        <v>6335470</v>
      </c>
      <c r="AO135" s="24">
        <f t="shared" si="44"/>
        <v>6335470</v>
      </c>
    </row>
    <row r="136" spans="1:41" ht="110.1" customHeight="1" x14ac:dyDescent="0.25">
      <c r="A136" s="105"/>
      <c r="B136" s="106"/>
      <c r="C136" s="93">
        <f t="shared" si="45"/>
        <v>60</v>
      </c>
      <c r="D136" s="4" t="s">
        <v>68</v>
      </c>
      <c r="E136" s="76">
        <v>145</v>
      </c>
      <c r="F136" s="19">
        <f t="shared" si="33"/>
        <v>29899.710344827585</v>
      </c>
      <c r="G136" s="19">
        <f t="shared" si="34"/>
        <v>29899.710344827585</v>
      </c>
      <c r="H136" s="19">
        <f t="shared" si="35"/>
        <v>29899.710344827585</v>
      </c>
      <c r="I136" s="19">
        <f t="shared" si="36"/>
        <v>4335458</v>
      </c>
      <c r="J136" s="19">
        <f t="shared" si="37"/>
        <v>4335458</v>
      </c>
      <c r="K136" s="19">
        <f t="shared" si="46"/>
        <v>4335458</v>
      </c>
      <c r="L136" s="20">
        <v>837652</v>
      </c>
      <c r="M136" s="20"/>
      <c r="N136" s="20">
        <f t="shared" si="38"/>
        <v>837652</v>
      </c>
      <c r="O136" s="20">
        <f t="shared" si="39"/>
        <v>837652</v>
      </c>
      <c r="P136" s="21">
        <f t="shared" si="40"/>
        <v>5173110</v>
      </c>
      <c r="Q136" s="21" t="e">
        <f>#REF!</f>
        <v>#REF!</v>
      </c>
      <c r="R136" s="22">
        <f t="shared" si="41"/>
        <v>5173110</v>
      </c>
      <c r="S136" s="22"/>
      <c r="T136" s="22">
        <f t="shared" si="42"/>
        <v>5173110</v>
      </c>
      <c r="U136" s="11"/>
      <c r="V136" s="11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4"/>
      <c r="AH136" s="24"/>
      <c r="AI136" s="24"/>
      <c r="AJ136" s="15"/>
      <c r="AK136" s="16"/>
      <c r="AL136" s="16"/>
      <c r="AM136" s="24">
        <v>5173110</v>
      </c>
      <c r="AN136" s="24">
        <f t="shared" si="43"/>
        <v>5173110</v>
      </c>
      <c r="AO136" s="24">
        <f t="shared" si="44"/>
        <v>5173110</v>
      </c>
    </row>
    <row r="137" spans="1:41" ht="110.1" customHeight="1" x14ac:dyDescent="0.25">
      <c r="A137" s="105"/>
      <c r="B137" s="106"/>
      <c r="C137" s="93">
        <f t="shared" si="45"/>
        <v>61</v>
      </c>
      <c r="D137" s="4" t="s">
        <v>69</v>
      </c>
      <c r="E137" s="76">
        <v>166</v>
      </c>
      <c r="F137" s="19">
        <f t="shared" si="33"/>
        <v>38071.584337349399</v>
      </c>
      <c r="G137" s="19">
        <f t="shared" si="34"/>
        <v>38071.584337349399</v>
      </c>
      <c r="H137" s="19">
        <f t="shared" si="35"/>
        <v>38071.584337349399</v>
      </c>
      <c r="I137" s="19">
        <f t="shared" si="36"/>
        <v>6319883</v>
      </c>
      <c r="J137" s="19">
        <f t="shared" si="37"/>
        <v>6319883</v>
      </c>
      <c r="K137" s="19">
        <f t="shared" si="46"/>
        <v>6319883</v>
      </c>
      <c r="L137" s="20">
        <v>1006507</v>
      </c>
      <c r="M137" s="20"/>
      <c r="N137" s="20">
        <f t="shared" si="38"/>
        <v>1006507</v>
      </c>
      <c r="O137" s="20">
        <f t="shared" si="39"/>
        <v>1006507</v>
      </c>
      <c r="P137" s="21">
        <f t="shared" si="40"/>
        <v>7326390</v>
      </c>
      <c r="Q137" s="21" t="e">
        <f>#REF!</f>
        <v>#REF!</v>
      </c>
      <c r="R137" s="22">
        <f t="shared" si="41"/>
        <v>7326390</v>
      </c>
      <c r="S137" s="22"/>
      <c r="T137" s="22">
        <f t="shared" si="42"/>
        <v>7326390</v>
      </c>
      <c r="U137" s="11"/>
      <c r="V137" s="11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4"/>
      <c r="AH137" s="24"/>
      <c r="AI137" s="24"/>
      <c r="AJ137" s="15"/>
      <c r="AK137" s="16"/>
      <c r="AL137" s="16"/>
      <c r="AM137" s="24">
        <v>7326390</v>
      </c>
      <c r="AN137" s="24">
        <f t="shared" si="43"/>
        <v>7326390</v>
      </c>
      <c r="AO137" s="24">
        <f t="shared" si="44"/>
        <v>7326390</v>
      </c>
    </row>
    <row r="138" spans="1:41" ht="110.1" customHeight="1" x14ac:dyDescent="0.25">
      <c r="A138" s="105"/>
      <c r="B138" s="106"/>
      <c r="C138" s="93">
        <f t="shared" si="45"/>
        <v>62</v>
      </c>
      <c r="D138" s="4" t="s">
        <v>151</v>
      </c>
      <c r="E138" s="76">
        <v>425</v>
      </c>
      <c r="F138" s="19">
        <f t="shared" si="33"/>
        <v>29658.590588235293</v>
      </c>
      <c r="G138" s="19">
        <f t="shared" si="34"/>
        <v>29658.590588235293</v>
      </c>
      <c r="H138" s="19">
        <f t="shared" si="35"/>
        <v>29658.590588235293</v>
      </c>
      <c r="I138" s="19">
        <f t="shared" si="36"/>
        <v>12604901</v>
      </c>
      <c r="J138" s="19">
        <f t="shared" si="37"/>
        <v>12604901</v>
      </c>
      <c r="K138" s="19">
        <f t="shared" si="46"/>
        <v>12604901</v>
      </c>
      <c r="L138" s="20">
        <v>2393989</v>
      </c>
      <c r="M138" s="20"/>
      <c r="N138" s="20">
        <f t="shared" si="38"/>
        <v>2393989</v>
      </c>
      <c r="O138" s="20">
        <f t="shared" si="39"/>
        <v>2393989</v>
      </c>
      <c r="P138" s="21">
        <f t="shared" si="40"/>
        <v>14998890</v>
      </c>
      <c r="Q138" s="21" t="e">
        <f>#REF!</f>
        <v>#REF!</v>
      </c>
      <c r="R138" s="22">
        <f t="shared" si="41"/>
        <v>14998890</v>
      </c>
      <c r="S138" s="22"/>
      <c r="T138" s="22">
        <f t="shared" si="42"/>
        <v>14998890</v>
      </c>
      <c r="U138" s="11"/>
      <c r="V138" s="11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4"/>
      <c r="AH138" s="24"/>
      <c r="AI138" s="24"/>
      <c r="AJ138" s="15"/>
      <c r="AK138" s="16"/>
      <c r="AL138" s="16"/>
      <c r="AM138" s="40">
        <v>14998890</v>
      </c>
      <c r="AN138" s="24">
        <f t="shared" si="43"/>
        <v>14998890</v>
      </c>
      <c r="AO138" s="24">
        <f t="shared" si="44"/>
        <v>14998890</v>
      </c>
    </row>
    <row r="139" spans="1:41" ht="110.1" customHeight="1" x14ac:dyDescent="0.25">
      <c r="A139" s="105"/>
      <c r="B139" s="106"/>
      <c r="C139" s="93">
        <f t="shared" si="45"/>
        <v>63</v>
      </c>
      <c r="D139" s="4" t="s">
        <v>70</v>
      </c>
      <c r="E139" s="76">
        <v>170</v>
      </c>
      <c r="F139" s="19">
        <f t="shared" si="33"/>
        <v>32828.158823529411</v>
      </c>
      <c r="G139" s="19">
        <f t="shared" si="34"/>
        <v>32828.158823529411</v>
      </c>
      <c r="H139" s="19">
        <f t="shared" si="35"/>
        <v>32828.158823529411</v>
      </c>
      <c r="I139" s="19">
        <f t="shared" si="36"/>
        <v>5580787</v>
      </c>
      <c r="J139" s="19">
        <f t="shared" si="37"/>
        <v>5580787</v>
      </c>
      <c r="K139" s="19">
        <f t="shared" si="46"/>
        <v>5580787</v>
      </c>
      <c r="L139" s="20">
        <v>872813</v>
      </c>
      <c r="M139" s="20"/>
      <c r="N139" s="20">
        <f t="shared" si="38"/>
        <v>872813</v>
      </c>
      <c r="O139" s="20">
        <f t="shared" si="39"/>
        <v>872813</v>
      </c>
      <c r="P139" s="21">
        <f t="shared" si="40"/>
        <v>6453600</v>
      </c>
      <c r="Q139" s="21" t="e">
        <f>#REF!</f>
        <v>#REF!</v>
      </c>
      <c r="R139" s="22">
        <f t="shared" si="41"/>
        <v>6453600</v>
      </c>
      <c r="S139" s="22"/>
      <c r="T139" s="22">
        <f t="shared" si="42"/>
        <v>6453600</v>
      </c>
      <c r="U139" s="11"/>
      <c r="V139" s="11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4"/>
      <c r="AH139" s="24"/>
      <c r="AI139" s="24"/>
      <c r="AJ139" s="15"/>
      <c r="AK139" s="16"/>
      <c r="AL139" s="16"/>
      <c r="AM139" s="24">
        <v>6453600</v>
      </c>
      <c r="AN139" s="24">
        <f t="shared" si="43"/>
        <v>6453600</v>
      </c>
      <c r="AO139" s="24">
        <f t="shared" si="44"/>
        <v>6453600</v>
      </c>
    </row>
    <row r="140" spans="1:41" ht="110.1" customHeight="1" x14ac:dyDescent="0.25">
      <c r="A140" s="105"/>
      <c r="B140" s="106"/>
      <c r="C140" s="93">
        <f t="shared" si="45"/>
        <v>64</v>
      </c>
      <c r="D140" s="4" t="s">
        <v>152</v>
      </c>
      <c r="E140" s="76">
        <v>309</v>
      </c>
      <c r="F140" s="19">
        <f t="shared" si="33"/>
        <v>26348.203883495145</v>
      </c>
      <c r="G140" s="19">
        <f t="shared" si="34"/>
        <v>26348.203883495145</v>
      </c>
      <c r="H140" s="19">
        <f t="shared" si="35"/>
        <v>26348.203883495145</v>
      </c>
      <c r="I140" s="19">
        <f t="shared" si="36"/>
        <v>8141595</v>
      </c>
      <c r="J140" s="19">
        <f t="shared" si="37"/>
        <v>8141595</v>
      </c>
      <c r="K140" s="19">
        <f t="shared" si="46"/>
        <v>8141595</v>
      </c>
      <c r="L140" s="20">
        <v>1655505</v>
      </c>
      <c r="M140" s="20"/>
      <c r="N140" s="20">
        <f t="shared" si="38"/>
        <v>1655505</v>
      </c>
      <c r="O140" s="20">
        <f t="shared" si="39"/>
        <v>1655505</v>
      </c>
      <c r="P140" s="21">
        <f t="shared" si="40"/>
        <v>9797100</v>
      </c>
      <c r="Q140" s="21" t="e">
        <f>#REF!</f>
        <v>#REF!</v>
      </c>
      <c r="R140" s="22">
        <f t="shared" si="41"/>
        <v>9797100</v>
      </c>
      <c r="S140" s="22"/>
      <c r="T140" s="22">
        <f t="shared" si="42"/>
        <v>9797100</v>
      </c>
      <c r="U140" s="11"/>
      <c r="V140" s="11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4"/>
      <c r="AH140" s="24"/>
      <c r="AI140" s="24"/>
      <c r="AJ140" s="15"/>
      <c r="AK140" s="16"/>
      <c r="AL140" s="16"/>
      <c r="AM140" s="24">
        <v>9797100</v>
      </c>
      <c r="AN140" s="24">
        <f t="shared" si="43"/>
        <v>9797100</v>
      </c>
      <c r="AO140" s="24">
        <f t="shared" si="44"/>
        <v>9797100</v>
      </c>
    </row>
    <row r="141" spans="1:41" ht="110.1" customHeight="1" x14ac:dyDescent="0.25">
      <c r="A141" s="105"/>
      <c r="B141" s="106"/>
      <c r="C141" s="93">
        <f t="shared" si="45"/>
        <v>65</v>
      </c>
      <c r="D141" s="4" t="s">
        <v>10</v>
      </c>
      <c r="E141" s="76">
        <v>380</v>
      </c>
      <c r="F141" s="19">
        <f t="shared" si="33"/>
        <v>21585.089473684209</v>
      </c>
      <c r="G141" s="19">
        <f t="shared" si="34"/>
        <v>21585.089473684209</v>
      </c>
      <c r="H141" s="19">
        <f t="shared" si="35"/>
        <v>21585.089473684209</v>
      </c>
      <c r="I141" s="19">
        <f t="shared" si="36"/>
        <v>8202334</v>
      </c>
      <c r="J141" s="19">
        <f t="shared" si="37"/>
        <v>8202334</v>
      </c>
      <c r="K141" s="19">
        <f t="shared" si="46"/>
        <v>8202334</v>
      </c>
      <c r="L141" s="20">
        <v>2116906</v>
      </c>
      <c r="M141" s="20"/>
      <c r="N141" s="20">
        <f t="shared" ref="N141:N144" si="52">L141</f>
        <v>2116906</v>
      </c>
      <c r="O141" s="20">
        <f t="shared" ref="O141:O144" si="53">L141</f>
        <v>2116906</v>
      </c>
      <c r="P141" s="21">
        <f t="shared" ref="P141:P144" si="54">AM141</f>
        <v>10319240</v>
      </c>
      <c r="Q141" s="21" t="e">
        <f>#REF!</f>
        <v>#REF!</v>
      </c>
      <c r="R141" s="22">
        <f t="shared" si="41"/>
        <v>10319240</v>
      </c>
      <c r="S141" s="22"/>
      <c r="T141" s="22">
        <f t="shared" si="42"/>
        <v>10319240</v>
      </c>
      <c r="U141" s="11"/>
      <c r="V141" s="11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4"/>
      <c r="AH141" s="24"/>
      <c r="AI141" s="24"/>
      <c r="AJ141" s="15"/>
      <c r="AK141" s="16"/>
      <c r="AL141" s="16"/>
      <c r="AM141" s="24">
        <v>10319240</v>
      </c>
      <c r="AN141" s="24">
        <f t="shared" ref="AN141:AN144" si="55">AM141</f>
        <v>10319240</v>
      </c>
      <c r="AO141" s="24">
        <f t="shared" ref="AO141:AO144" si="56">AN141</f>
        <v>10319240</v>
      </c>
    </row>
    <row r="142" spans="1:41" ht="110.1" customHeight="1" x14ac:dyDescent="0.25">
      <c r="A142" s="105"/>
      <c r="B142" s="106"/>
      <c r="C142" s="93">
        <f t="shared" si="45"/>
        <v>66</v>
      </c>
      <c r="D142" s="4" t="s">
        <v>71</v>
      </c>
      <c r="E142" s="76">
        <v>391</v>
      </c>
      <c r="F142" s="19">
        <f t="shared" ref="F142:F144" si="57">I142/E142</f>
        <v>23733.57033248082</v>
      </c>
      <c r="G142" s="19">
        <f t="shared" ref="G142:G144" si="58">J142/E142</f>
        <v>23733.57033248082</v>
      </c>
      <c r="H142" s="19">
        <f t="shared" ref="H142:H144" si="59">K142/E142</f>
        <v>23733.57033248082</v>
      </c>
      <c r="I142" s="19">
        <f t="shared" ref="I142:I144" si="60">P142-L142</f>
        <v>9279826</v>
      </c>
      <c r="J142" s="19">
        <f t="shared" ref="J142:J144" si="61">R142-N142</f>
        <v>9279826</v>
      </c>
      <c r="K142" s="19">
        <f t="shared" si="46"/>
        <v>9279826</v>
      </c>
      <c r="L142" s="20">
        <v>2285974</v>
      </c>
      <c r="M142" s="20"/>
      <c r="N142" s="20">
        <f t="shared" si="52"/>
        <v>2285974</v>
      </c>
      <c r="O142" s="20">
        <f t="shared" si="53"/>
        <v>2285974</v>
      </c>
      <c r="P142" s="21">
        <f t="shared" si="54"/>
        <v>11565800</v>
      </c>
      <c r="Q142" s="21" t="e">
        <f>#REF!</f>
        <v>#REF!</v>
      </c>
      <c r="R142" s="22">
        <f t="shared" ref="R142:R144" si="62">AN142</f>
        <v>11565800</v>
      </c>
      <c r="S142" s="22"/>
      <c r="T142" s="22">
        <f t="shared" ref="T142:T144" si="63">AO142</f>
        <v>11565800</v>
      </c>
      <c r="U142" s="11"/>
      <c r="V142" s="11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4"/>
      <c r="AH142" s="24"/>
      <c r="AI142" s="24"/>
      <c r="AJ142" s="15"/>
      <c r="AK142" s="16"/>
      <c r="AL142" s="16"/>
      <c r="AM142" s="24">
        <v>11565800</v>
      </c>
      <c r="AN142" s="24">
        <f t="shared" si="55"/>
        <v>11565800</v>
      </c>
      <c r="AO142" s="24">
        <f t="shared" si="56"/>
        <v>11565800</v>
      </c>
    </row>
    <row r="143" spans="1:41" ht="110.1" customHeight="1" x14ac:dyDescent="0.25">
      <c r="A143" s="105"/>
      <c r="B143" s="106"/>
      <c r="C143" s="93">
        <f t="shared" ref="C143:C144" si="64">C142+1</f>
        <v>67</v>
      </c>
      <c r="D143" s="4" t="s">
        <v>153</v>
      </c>
      <c r="E143" s="76">
        <v>57</v>
      </c>
      <c r="F143" s="19">
        <f t="shared" si="57"/>
        <v>52197.122807017542</v>
      </c>
      <c r="G143" s="19">
        <f t="shared" si="58"/>
        <v>52197.122807017542</v>
      </c>
      <c r="H143" s="19">
        <f t="shared" si="59"/>
        <v>52197.122807017542</v>
      </c>
      <c r="I143" s="19">
        <f t="shared" si="60"/>
        <v>2975236</v>
      </c>
      <c r="J143" s="19">
        <f t="shared" si="61"/>
        <v>2975236</v>
      </c>
      <c r="K143" s="19">
        <f t="shared" si="46"/>
        <v>2975236</v>
      </c>
      <c r="L143" s="20">
        <v>664934</v>
      </c>
      <c r="M143" s="20"/>
      <c r="N143" s="20">
        <f t="shared" si="52"/>
        <v>664934</v>
      </c>
      <c r="O143" s="20">
        <f t="shared" si="53"/>
        <v>664934</v>
      </c>
      <c r="P143" s="21">
        <f t="shared" si="54"/>
        <v>3640170</v>
      </c>
      <c r="Q143" s="21" t="e">
        <f>#REF!</f>
        <v>#REF!</v>
      </c>
      <c r="R143" s="22">
        <f t="shared" si="62"/>
        <v>3640170</v>
      </c>
      <c r="S143" s="22"/>
      <c r="T143" s="22">
        <f t="shared" si="63"/>
        <v>3640170</v>
      </c>
      <c r="U143" s="11"/>
      <c r="V143" s="11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4"/>
      <c r="AH143" s="24"/>
      <c r="AI143" s="24"/>
      <c r="AJ143" s="15"/>
      <c r="AK143" s="16"/>
      <c r="AL143" s="16"/>
      <c r="AM143" s="24">
        <v>3640170</v>
      </c>
      <c r="AN143" s="24">
        <f t="shared" si="55"/>
        <v>3640170</v>
      </c>
      <c r="AO143" s="24">
        <f t="shared" si="56"/>
        <v>3640170</v>
      </c>
    </row>
    <row r="144" spans="1:41" ht="110.1" customHeight="1" x14ac:dyDescent="0.25">
      <c r="A144" s="105"/>
      <c r="B144" s="106"/>
      <c r="C144" s="93">
        <f t="shared" si="64"/>
        <v>68</v>
      </c>
      <c r="D144" s="4" t="s">
        <v>154</v>
      </c>
      <c r="E144" s="76">
        <v>110</v>
      </c>
      <c r="F144" s="19">
        <f t="shared" si="57"/>
        <v>31606.272727272728</v>
      </c>
      <c r="G144" s="19">
        <f t="shared" si="58"/>
        <v>31606.272727272728</v>
      </c>
      <c r="H144" s="19">
        <f t="shared" si="59"/>
        <v>31606.272727272728</v>
      </c>
      <c r="I144" s="19">
        <f t="shared" si="60"/>
        <v>3476690</v>
      </c>
      <c r="J144" s="19">
        <f t="shared" si="61"/>
        <v>3476690</v>
      </c>
      <c r="K144" s="19">
        <f t="shared" si="46"/>
        <v>3476690</v>
      </c>
      <c r="L144" s="20">
        <v>635790</v>
      </c>
      <c r="M144" s="20"/>
      <c r="N144" s="20">
        <f t="shared" si="52"/>
        <v>635790</v>
      </c>
      <c r="O144" s="20">
        <f t="shared" si="53"/>
        <v>635790</v>
      </c>
      <c r="P144" s="21">
        <f t="shared" si="54"/>
        <v>4112480</v>
      </c>
      <c r="Q144" s="21" t="e">
        <f>#REF!</f>
        <v>#REF!</v>
      </c>
      <c r="R144" s="22">
        <f t="shared" si="62"/>
        <v>4112480</v>
      </c>
      <c r="S144" s="22"/>
      <c r="T144" s="22">
        <f t="shared" si="63"/>
        <v>4112480</v>
      </c>
      <c r="U144" s="11"/>
      <c r="V144" s="11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4"/>
      <c r="AH144" s="24"/>
      <c r="AI144" s="24"/>
      <c r="AJ144" s="15"/>
      <c r="AK144" s="16"/>
      <c r="AL144" s="16"/>
      <c r="AM144" s="40">
        <v>4112480</v>
      </c>
      <c r="AN144" s="24">
        <f t="shared" si="55"/>
        <v>4112480</v>
      </c>
      <c r="AO144" s="24">
        <f t="shared" si="56"/>
        <v>4112480</v>
      </c>
    </row>
    <row r="145" spans="1:41" ht="58.5" customHeight="1" x14ac:dyDescent="0.25">
      <c r="A145" s="93"/>
      <c r="B145" s="99" t="s">
        <v>169</v>
      </c>
      <c r="C145" s="93"/>
      <c r="D145" s="25"/>
      <c r="E145" s="33">
        <f>SUM(E76:E144)</f>
        <v>14068</v>
      </c>
      <c r="F145" s="34"/>
      <c r="G145" s="34"/>
      <c r="H145" s="34"/>
      <c r="I145" s="34">
        <f t="shared" ref="I145:N145" si="65">SUM(I76:I144)</f>
        <v>455315460</v>
      </c>
      <c r="J145" s="34">
        <f t="shared" si="65"/>
        <v>455315460</v>
      </c>
      <c r="K145" s="34">
        <f t="shared" si="65"/>
        <v>455315460</v>
      </c>
      <c r="L145" s="35">
        <f t="shared" si="65"/>
        <v>116192740</v>
      </c>
      <c r="M145" s="35">
        <f t="shared" si="65"/>
        <v>0</v>
      </c>
      <c r="N145" s="35">
        <f t="shared" si="65"/>
        <v>116192740</v>
      </c>
      <c r="O145" s="35">
        <f>SUM(O76:O144)</f>
        <v>116192740</v>
      </c>
      <c r="P145" s="35">
        <f>SUM(P76:P144)</f>
        <v>571508200</v>
      </c>
      <c r="Q145" s="35" t="e">
        <f t="shared" ref="Q145:T145" si="66">SUM(Q76:Q144)</f>
        <v>#REF!</v>
      </c>
      <c r="R145" s="35">
        <f t="shared" si="66"/>
        <v>571508200</v>
      </c>
      <c r="S145" s="35">
        <f t="shared" si="66"/>
        <v>0</v>
      </c>
      <c r="T145" s="35">
        <f t="shared" si="66"/>
        <v>571508200</v>
      </c>
      <c r="U145" s="11"/>
      <c r="V145" s="11"/>
      <c r="W145" s="36"/>
      <c r="X145" s="36"/>
      <c r="Y145" s="36"/>
      <c r="Z145" s="23"/>
      <c r="AA145" s="23"/>
      <c r="AB145" s="23"/>
      <c r="AC145" s="23"/>
      <c r="AD145" s="23"/>
      <c r="AE145" s="23"/>
      <c r="AF145" s="23"/>
      <c r="AG145" s="36"/>
      <c r="AH145" s="36"/>
      <c r="AI145" s="36"/>
      <c r="AJ145" s="73"/>
      <c r="AK145" s="37"/>
      <c r="AL145" s="37"/>
      <c r="AM145" s="36">
        <f>SUM(AM76:AM144)</f>
        <v>571508200</v>
      </c>
      <c r="AN145" s="36">
        <f>SUM(AN76:AN144)</f>
        <v>571508200</v>
      </c>
      <c r="AO145" s="36">
        <f>SUM(AO76:AO144)</f>
        <v>571508200</v>
      </c>
    </row>
    <row r="146" spans="1:41" ht="37.5" customHeight="1" x14ac:dyDescent="0.25">
      <c r="A146" s="93"/>
      <c r="B146" s="99" t="s">
        <v>83</v>
      </c>
      <c r="C146" s="93"/>
      <c r="D146" s="25"/>
      <c r="E146" s="39">
        <v>14068</v>
      </c>
      <c r="F146" s="39">
        <f t="shared" ref="F146:O146" si="67">F145+F75</f>
        <v>0</v>
      </c>
      <c r="G146" s="39">
        <f t="shared" si="67"/>
        <v>0</v>
      </c>
      <c r="H146" s="39">
        <f t="shared" si="67"/>
        <v>0</v>
      </c>
      <c r="I146" s="39">
        <f t="shared" si="67"/>
        <v>1808016460</v>
      </c>
      <c r="J146" s="39">
        <f t="shared" si="67"/>
        <v>1808016460</v>
      </c>
      <c r="K146" s="39">
        <f t="shared" si="67"/>
        <v>1808016460</v>
      </c>
      <c r="L146" s="39">
        <f t="shared" si="67"/>
        <v>116192740</v>
      </c>
      <c r="M146" s="39">
        <f t="shared" si="67"/>
        <v>0</v>
      </c>
      <c r="N146" s="39">
        <f t="shared" si="67"/>
        <v>116192740</v>
      </c>
      <c r="O146" s="39">
        <f t="shared" si="67"/>
        <v>116192740</v>
      </c>
      <c r="P146" s="39">
        <f>P145+P75</f>
        <v>1924209200</v>
      </c>
      <c r="Q146" s="39"/>
      <c r="R146" s="22">
        <f t="shared" ref="R146" si="68">P146</f>
        <v>1924209200</v>
      </c>
      <c r="S146" s="22"/>
      <c r="T146" s="22">
        <f t="shared" ref="T146" si="69">P146</f>
        <v>1924209200</v>
      </c>
      <c r="U146" s="11"/>
      <c r="V146" s="11"/>
      <c r="W146" s="36"/>
      <c r="X146" s="36"/>
      <c r="Y146" s="36"/>
      <c r="Z146" s="23"/>
      <c r="AA146" s="23"/>
      <c r="AB146" s="23"/>
      <c r="AC146" s="23"/>
      <c r="AD146" s="23"/>
      <c r="AE146" s="23"/>
      <c r="AF146" s="23"/>
      <c r="AG146" s="36"/>
      <c r="AH146" s="36"/>
      <c r="AI146" s="36"/>
      <c r="AJ146" s="15"/>
      <c r="AK146" s="16"/>
      <c r="AL146" s="16"/>
      <c r="AM146" s="36"/>
      <c r="AN146" s="36"/>
      <c r="AO146" s="36"/>
    </row>
    <row r="147" spans="1:41" ht="116.25" customHeight="1" x14ac:dyDescent="0.25">
      <c r="A147" s="91" t="s">
        <v>78</v>
      </c>
      <c r="B147" s="92" t="s">
        <v>87</v>
      </c>
      <c r="C147" s="93">
        <v>1</v>
      </c>
      <c r="D147" s="4" t="s">
        <v>155</v>
      </c>
      <c r="E147" s="18">
        <v>260</v>
      </c>
      <c r="F147" s="19">
        <f>I147/E147</f>
        <v>166640.9846153846</v>
      </c>
      <c r="G147" s="19">
        <f>J147/E147</f>
        <v>166640.9846153846</v>
      </c>
      <c r="H147" s="19">
        <f>K147/E147</f>
        <v>166640.9846153846</v>
      </c>
      <c r="I147" s="19">
        <f>P147-L147</f>
        <v>43326656</v>
      </c>
      <c r="J147" s="19">
        <f>R147-N147</f>
        <v>43326656</v>
      </c>
      <c r="K147" s="19">
        <f t="shared" ref="K147:K195" si="70">T147-O147</f>
        <v>43326656</v>
      </c>
      <c r="L147" s="20">
        <v>2535864</v>
      </c>
      <c r="M147" s="20">
        <f t="shared" ref="M147:M195" si="71">L147/L$194*100</f>
        <v>21.609190465745638</v>
      </c>
      <c r="N147" s="20">
        <f>L147</f>
        <v>2535864</v>
      </c>
      <c r="O147" s="20">
        <f>L147</f>
        <v>2535864</v>
      </c>
      <c r="P147" s="21">
        <f>W147+Z147+AD147+AJ147+AM147+AG147</f>
        <v>45862520</v>
      </c>
      <c r="Q147" s="21">
        <f t="shared" ref="Q147:S147" si="72">X147+AA147+AE147+AK147+AN147+AH147</f>
        <v>45862520</v>
      </c>
      <c r="R147" s="21">
        <f t="shared" si="72"/>
        <v>45862520</v>
      </c>
      <c r="S147" s="21">
        <f t="shared" si="72"/>
        <v>10888520</v>
      </c>
      <c r="T147" s="21">
        <f>Y147+AF147+AO147+AB147</f>
        <v>45862520</v>
      </c>
      <c r="U147" s="11"/>
      <c r="V147" s="43"/>
      <c r="W147" s="36">
        <v>34495000</v>
      </c>
      <c r="X147" s="36">
        <v>34495000</v>
      </c>
      <c r="Y147" s="36">
        <v>34495000</v>
      </c>
      <c r="Z147" s="23"/>
      <c r="AA147" s="23"/>
      <c r="AB147" s="23"/>
      <c r="AC147" s="23"/>
      <c r="AD147" s="23">
        <f>213350+265650</f>
        <v>479000</v>
      </c>
      <c r="AE147" s="23">
        <f>213350+265650</f>
        <v>479000</v>
      </c>
      <c r="AF147" s="23">
        <f>213350+265650</f>
        <v>479000</v>
      </c>
      <c r="AG147" s="36"/>
      <c r="AH147" s="36"/>
      <c r="AI147" s="36"/>
      <c r="AJ147" s="15"/>
      <c r="AK147" s="15"/>
      <c r="AL147" s="15"/>
      <c r="AM147" s="40">
        <v>10888520</v>
      </c>
      <c r="AN147" s="41">
        <f>AM147</f>
        <v>10888520</v>
      </c>
      <c r="AO147" s="40">
        <f>AM147</f>
        <v>10888520</v>
      </c>
    </row>
    <row r="148" spans="1:41" ht="110.1" customHeight="1" x14ac:dyDescent="0.25">
      <c r="A148" s="105" t="s">
        <v>79</v>
      </c>
      <c r="B148" s="106" t="s">
        <v>88</v>
      </c>
      <c r="C148" s="93">
        <v>2</v>
      </c>
      <c r="D148" s="4" t="s">
        <v>26</v>
      </c>
      <c r="E148" s="18">
        <v>166</v>
      </c>
      <c r="F148" s="19">
        <f>I148/E148</f>
        <v>119677.17469879518</v>
      </c>
      <c r="G148" s="19">
        <f t="shared" ref="G148:G195" si="73">J148/E148</f>
        <v>119677.17469879518</v>
      </c>
      <c r="H148" s="19">
        <f t="shared" ref="H148:H195" si="74">K148/E148</f>
        <v>119677.17469879518</v>
      </c>
      <c r="I148" s="19">
        <f t="shared" ref="I148:I204" si="75">P148-L148</f>
        <v>19866411</v>
      </c>
      <c r="J148" s="19">
        <f t="shared" ref="J148:J195" si="76">R148-N148</f>
        <v>19866411</v>
      </c>
      <c r="K148" s="19">
        <f t="shared" si="70"/>
        <v>19866411</v>
      </c>
      <c r="L148" s="20">
        <v>1608739</v>
      </c>
      <c r="M148" s="20">
        <f t="shared" si="71"/>
        <v>13.708758616658137</v>
      </c>
      <c r="N148" s="20">
        <f>L148</f>
        <v>1608739</v>
      </c>
      <c r="O148" s="20">
        <f t="shared" ref="O148:O194" si="77">L148</f>
        <v>1608739</v>
      </c>
      <c r="P148" s="21">
        <f t="shared" ref="P148:P195" si="78">W148+Z148+AD148+AJ148+AM148+AG148</f>
        <v>21475150</v>
      </c>
      <c r="Q148" s="21">
        <f t="shared" ref="Q148:Q195" si="79">P148/P$194*100</f>
        <v>20.511119193459713</v>
      </c>
      <c r="R148" s="21">
        <f t="shared" ref="R148:R195" si="80">Y148+AB148+AF148+AL148+AO148+AI148</f>
        <v>21475150</v>
      </c>
      <c r="S148" s="21">
        <f t="shared" ref="S148:S195" si="81">Z148+AC148+AG148+AM148+AP148+AJ148</f>
        <v>2766150</v>
      </c>
      <c r="T148" s="21">
        <f t="shared" ref="T148:T195" si="82">Y148+AF148+AO148+AB148</f>
        <v>21475150</v>
      </c>
      <c r="U148" s="11"/>
      <c r="V148" s="43"/>
      <c r="W148" s="36">
        <v>18352000</v>
      </c>
      <c r="X148" s="36">
        <v>18352000</v>
      </c>
      <c r="Y148" s="36">
        <v>18352000</v>
      </c>
      <c r="Z148" s="23"/>
      <c r="AA148" s="23"/>
      <c r="AB148" s="23"/>
      <c r="AC148" s="23"/>
      <c r="AD148" s="23">
        <v>357000</v>
      </c>
      <c r="AE148" s="23">
        <v>357000</v>
      </c>
      <c r="AF148" s="23">
        <v>357000</v>
      </c>
      <c r="AG148" s="36"/>
      <c r="AH148" s="36"/>
      <c r="AI148" s="36"/>
      <c r="AJ148" s="15"/>
      <c r="AK148" s="15"/>
      <c r="AL148" s="15"/>
      <c r="AM148" s="40">
        <v>2766150</v>
      </c>
      <c r="AN148" s="41">
        <f t="shared" ref="AN148:AN195" si="83">AM148</f>
        <v>2766150</v>
      </c>
      <c r="AO148" s="40">
        <f t="shared" ref="AO148:AO195" si="84">AM148</f>
        <v>2766150</v>
      </c>
    </row>
    <row r="149" spans="1:41" ht="110.1" customHeight="1" x14ac:dyDescent="0.25">
      <c r="A149" s="105"/>
      <c r="B149" s="106"/>
      <c r="C149" s="93">
        <v>3</v>
      </c>
      <c r="D149" s="4" t="s">
        <v>20</v>
      </c>
      <c r="E149" s="18">
        <v>150</v>
      </c>
      <c r="F149" s="19">
        <f>I149/E149</f>
        <v>135757.49333333335</v>
      </c>
      <c r="G149" s="19">
        <f t="shared" si="73"/>
        <v>135757.49333333335</v>
      </c>
      <c r="H149" s="19">
        <f t="shared" si="74"/>
        <v>135757.49333333335</v>
      </c>
      <c r="I149" s="19">
        <f t="shared" si="75"/>
        <v>20363624</v>
      </c>
      <c r="J149" s="19">
        <f t="shared" si="76"/>
        <v>20363624</v>
      </c>
      <c r="K149" s="19">
        <f t="shared" si="70"/>
        <v>20363624</v>
      </c>
      <c r="L149" s="20">
        <v>1470476</v>
      </c>
      <c r="M149" s="20">
        <f t="shared" si="71"/>
        <v>12.530559982439035</v>
      </c>
      <c r="N149" s="20">
        <f t="shared" ref="N149:N194" si="85">L149</f>
        <v>1470476</v>
      </c>
      <c r="O149" s="20">
        <f t="shared" si="77"/>
        <v>1470476</v>
      </c>
      <c r="P149" s="21">
        <f t="shared" si="78"/>
        <v>21834100</v>
      </c>
      <c r="Q149" s="21">
        <f t="shared" si="79"/>
        <v>20.853955738698858</v>
      </c>
      <c r="R149" s="21">
        <f t="shared" si="80"/>
        <v>21834100</v>
      </c>
      <c r="S149" s="21">
        <f t="shared" si="81"/>
        <v>2825100</v>
      </c>
      <c r="T149" s="21">
        <f t="shared" si="82"/>
        <v>21834100</v>
      </c>
      <c r="U149" s="11"/>
      <c r="V149" s="43"/>
      <c r="W149" s="36">
        <v>18686000</v>
      </c>
      <c r="X149" s="36">
        <v>18686000</v>
      </c>
      <c r="Y149" s="36">
        <v>18686000</v>
      </c>
      <c r="Z149" s="23"/>
      <c r="AA149" s="23"/>
      <c r="AB149" s="23"/>
      <c r="AC149" s="23"/>
      <c r="AD149" s="23">
        <v>323000</v>
      </c>
      <c r="AE149" s="23">
        <v>323000</v>
      </c>
      <c r="AF149" s="23">
        <v>323000</v>
      </c>
      <c r="AG149" s="36"/>
      <c r="AH149" s="36"/>
      <c r="AI149" s="36"/>
      <c r="AJ149" s="15"/>
      <c r="AK149" s="15"/>
      <c r="AL149" s="15"/>
      <c r="AM149" s="40">
        <v>2825100</v>
      </c>
      <c r="AN149" s="41">
        <f t="shared" si="83"/>
        <v>2825100</v>
      </c>
      <c r="AO149" s="40">
        <f t="shared" si="84"/>
        <v>2825100</v>
      </c>
    </row>
    <row r="150" spans="1:41" ht="110.1" customHeight="1" x14ac:dyDescent="0.25">
      <c r="A150" s="105"/>
      <c r="B150" s="106"/>
      <c r="C150" s="93">
        <v>4</v>
      </c>
      <c r="D150" s="4" t="s">
        <v>109</v>
      </c>
      <c r="E150" s="18">
        <v>168</v>
      </c>
      <c r="F150" s="19">
        <f>I150/E150</f>
        <v>113719.10119047618</v>
      </c>
      <c r="G150" s="19">
        <f t="shared" si="73"/>
        <v>113719.10119047618</v>
      </c>
      <c r="H150" s="19">
        <f t="shared" si="74"/>
        <v>113719.10119047618</v>
      </c>
      <c r="I150" s="19">
        <f t="shared" si="75"/>
        <v>19104809</v>
      </c>
      <c r="J150" s="19">
        <f t="shared" si="76"/>
        <v>19104809</v>
      </c>
      <c r="K150" s="19">
        <f t="shared" si="70"/>
        <v>19104809</v>
      </c>
      <c r="L150" s="20">
        <v>995271</v>
      </c>
      <c r="M150" s="20">
        <f t="shared" si="71"/>
        <v>8.4811332958049501</v>
      </c>
      <c r="N150" s="20">
        <f t="shared" si="85"/>
        <v>995271</v>
      </c>
      <c r="O150" s="20">
        <f t="shared" si="77"/>
        <v>995271</v>
      </c>
      <c r="P150" s="21">
        <f t="shared" si="78"/>
        <v>20100080</v>
      </c>
      <c r="Q150" s="21">
        <f t="shared" si="79"/>
        <v>19.1977768107825</v>
      </c>
      <c r="R150" s="21">
        <f t="shared" si="80"/>
        <v>20100080</v>
      </c>
      <c r="S150" s="21">
        <f t="shared" si="81"/>
        <v>2220080</v>
      </c>
      <c r="T150" s="21">
        <f t="shared" si="82"/>
        <v>20100080</v>
      </c>
      <c r="U150" s="11"/>
      <c r="V150" s="43"/>
      <c r="W150" s="36">
        <v>17519000</v>
      </c>
      <c r="X150" s="36">
        <v>17519000</v>
      </c>
      <c r="Y150" s="36">
        <v>17519000</v>
      </c>
      <c r="Z150" s="23"/>
      <c r="AA150" s="23"/>
      <c r="AB150" s="23"/>
      <c r="AC150" s="23"/>
      <c r="AD150" s="23">
        <v>361000</v>
      </c>
      <c r="AE150" s="23">
        <v>361000</v>
      </c>
      <c r="AF150" s="23">
        <v>361000</v>
      </c>
      <c r="AG150" s="36"/>
      <c r="AH150" s="36"/>
      <c r="AI150" s="36"/>
      <c r="AJ150" s="15"/>
      <c r="AK150" s="15"/>
      <c r="AL150" s="15"/>
      <c r="AM150" s="40">
        <v>2220080</v>
      </c>
      <c r="AN150" s="41">
        <f t="shared" si="83"/>
        <v>2220080</v>
      </c>
      <c r="AO150" s="40">
        <f t="shared" si="84"/>
        <v>2220080</v>
      </c>
    </row>
    <row r="151" spans="1:41" ht="110.1" customHeight="1" x14ac:dyDescent="0.25">
      <c r="A151" s="105"/>
      <c r="B151" s="106"/>
      <c r="C151" s="93">
        <v>5</v>
      </c>
      <c r="D151" s="4" t="s">
        <v>16</v>
      </c>
      <c r="E151" s="42">
        <v>153</v>
      </c>
      <c r="F151" s="19">
        <v>96003.09</v>
      </c>
      <c r="G151" s="19">
        <f t="shared" si="73"/>
        <v>119991.33986928104</v>
      </c>
      <c r="H151" s="19">
        <f t="shared" si="74"/>
        <v>119991.33986928104</v>
      </c>
      <c r="I151" s="19">
        <f t="shared" si="75"/>
        <v>18358675</v>
      </c>
      <c r="J151" s="19">
        <f t="shared" si="76"/>
        <v>18358675</v>
      </c>
      <c r="K151" s="19">
        <f t="shared" si="70"/>
        <v>18358675</v>
      </c>
      <c r="L151" s="20">
        <v>549975</v>
      </c>
      <c r="M151" s="20">
        <f t="shared" si="71"/>
        <v>4.6865740932472946</v>
      </c>
      <c r="N151" s="20">
        <f t="shared" si="85"/>
        <v>549975</v>
      </c>
      <c r="O151" s="20">
        <f t="shared" si="77"/>
        <v>549975</v>
      </c>
      <c r="P151" s="21">
        <f t="shared" si="78"/>
        <v>18908650</v>
      </c>
      <c r="Q151" s="21">
        <f t="shared" si="79"/>
        <v>18.059830731678801</v>
      </c>
      <c r="R151" s="21">
        <f t="shared" si="80"/>
        <v>18908650</v>
      </c>
      <c r="S151" s="21">
        <f t="shared" si="81"/>
        <v>1267650</v>
      </c>
      <c r="T151" s="21">
        <f t="shared" si="82"/>
        <v>18908650</v>
      </c>
      <c r="U151" s="11"/>
      <c r="V151" s="43"/>
      <c r="W151" s="36">
        <v>17312000</v>
      </c>
      <c r="X151" s="36">
        <v>17312000</v>
      </c>
      <c r="Y151" s="36">
        <v>17312000</v>
      </c>
      <c r="Z151" s="23"/>
      <c r="AA151" s="23"/>
      <c r="AB151" s="23"/>
      <c r="AC151" s="23"/>
      <c r="AD151" s="23">
        <v>329000</v>
      </c>
      <c r="AE151" s="23">
        <v>329000</v>
      </c>
      <c r="AF151" s="23">
        <v>329000</v>
      </c>
      <c r="AG151" s="36"/>
      <c r="AH151" s="36"/>
      <c r="AI151" s="36"/>
      <c r="AJ151" s="15"/>
      <c r="AK151" s="15"/>
      <c r="AL151" s="15"/>
      <c r="AM151" s="40">
        <v>1267650</v>
      </c>
      <c r="AN151" s="41">
        <f t="shared" si="83"/>
        <v>1267650</v>
      </c>
      <c r="AO151" s="40">
        <f t="shared" si="84"/>
        <v>1267650</v>
      </c>
    </row>
    <row r="152" spans="1:41" ht="110.1" customHeight="1" x14ac:dyDescent="0.25">
      <c r="A152" s="105"/>
      <c r="B152" s="106"/>
      <c r="C152" s="93">
        <v>6</v>
      </c>
      <c r="D152" s="4" t="s">
        <v>21</v>
      </c>
      <c r="E152" s="18">
        <v>327</v>
      </c>
      <c r="F152" s="19">
        <v>81342.92</v>
      </c>
      <c r="G152" s="19">
        <f t="shared" si="73"/>
        <v>84204.617737003064</v>
      </c>
      <c r="H152" s="19">
        <f t="shared" si="74"/>
        <v>84204.617737003064</v>
      </c>
      <c r="I152" s="19">
        <f t="shared" si="75"/>
        <v>27534910</v>
      </c>
      <c r="J152" s="19">
        <f t="shared" si="76"/>
        <v>27534910</v>
      </c>
      <c r="K152" s="19">
        <f t="shared" si="70"/>
        <v>27534910</v>
      </c>
      <c r="L152" s="20">
        <v>1177880</v>
      </c>
      <c r="M152" s="20">
        <f t="shared" si="71"/>
        <v>10.037223315521839</v>
      </c>
      <c r="N152" s="20">
        <f t="shared" si="85"/>
        <v>1177880</v>
      </c>
      <c r="O152" s="20">
        <f t="shared" si="77"/>
        <v>1177880</v>
      </c>
      <c r="P152" s="21">
        <f t="shared" si="78"/>
        <v>28712790</v>
      </c>
      <c r="Q152" s="21">
        <f t="shared" si="79"/>
        <v>27.423857717723887</v>
      </c>
      <c r="R152" s="21">
        <f t="shared" si="80"/>
        <v>28712790</v>
      </c>
      <c r="S152" s="21">
        <f t="shared" si="81"/>
        <v>2475790</v>
      </c>
      <c r="T152" s="21">
        <f t="shared" si="82"/>
        <v>28712790</v>
      </c>
      <c r="U152" s="11"/>
      <c r="V152" s="43"/>
      <c r="W152" s="36">
        <v>25534000</v>
      </c>
      <c r="X152" s="36">
        <v>25534000</v>
      </c>
      <c r="Y152" s="36">
        <v>25534000</v>
      </c>
      <c r="Z152" s="23"/>
      <c r="AA152" s="23"/>
      <c r="AB152" s="23"/>
      <c r="AC152" s="23"/>
      <c r="AD152" s="23">
        <v>703000</v>
      </c>
      <c r="AE152" s="23">
        <v>703000</v>
      </c>
      <c r="AF152" s="23">
        <v>703000</v>
      </c>
      <c r="AG152" s="36"/>
      <c r="AH152" s="36"/>
      <c r="AI152" s="36"/>
      <c r="AJ152" s="15"/>
      <c r="AK152" s="15"/>
      <c r="AL152" s="15"/>
      <c r="AM152" s="40">
        <v>2475790</v>
      </c>
      <c r="AN152" s="41">
        <f t="shared" si="83"/>
        <v>2475790</v>
      </c>
      <c r="AO152" s="40">
        <f t="shared" si="84"/>
        <v>2475790</v>
      </c>
    </row>
    <row r="153" spans="1:41" ht="110.1" customHeight="1" x14ac:dyDescent="0.25">
      <c r="A153" s="105"/>
      <c r="B153" s="106"/>
      <c r="C153" s="93">
        <v>7</v>
      </c>
      <c r="D153" s="4" t="s">
        <v>108</v>
      </c>
      <c r="E153" s="18">
        <v>223</v>
      </c>
      <c r="F153" s="19">
        <v>101052.71</v>
      </c>
      <c r="G153" s="19">
        <f t="shared" si="73"/>
        <v>94262.874439461884</v>
      </c>
      <c r="H153" s="19">
        <f t="shared" si="74"/>
        <v>94262.874439461884</v>
      </c>
      <c r="I153" s="19">
        <f t="shared" si="75"/>
        <v>21020621</v>
      </c>
      <c r="J153" s="19">
        <f t="shared" si="76"/>
        <v>21020621</v>
      </c>
      <c r="K153" s="19">
        <f t="shared" si="70"/>
        <v>21020621</v>
      </c>
      <c r="L153" s="20">
        <v>1084879</v>
      </c>
      <c r="M153" s="20">
        <f t="shared" si="71"/>
        <v>9.244721697728135</v>
      </c>
      <c r="N153" s="20">
        <f t="shared" si="85"/>
        <v>1084879</v>
      </c>
      <c r="O153" s="20">
        <f t="shared" si="77"/>
        <v>1084879</v>
      </c>
      <c r="P153" s="21">
        <f t="shared" si="78"/>
        <v>22105500</v>
      </c>
      <c r="Q153" s="21">
        <f t="shared" si="79"/>
        <v>21.11317244959983</v>
      </c>
      <c r="R153" s="21">
        <f t="shared" si="80"/>
        <v>22105500</v>
      </c>
      <c r="S153" s="21">
        <f t="shared" si="81"/>
        <v>1867500</v>
      </c>
      <c r="T153" s="21">
        <f t="shared" si="82"/>
        <v>22105500</v>
      </c>
      <c r="U153" s="11"/>
      <c r="V153" s="43"/>
      <c r="W153" s="36">
        <v>19759000</v>
      </c>
      <c r="X153" s="36">
        <v>19759000</v>
      </c>
      <c r="Y153" s="36">
        <v>19759000</v>
      </c>
      <c r="Z153" s="23"/>
      <c r="AA153" s="23"/>
      <c r="AB153" s="23"/>
      <c r="AC153" s="23"/>
      <c r="AD153" s="23">
        <v>479000</v>
      </c>
      <c r="AE153" s="23">
        <v>479000</v>
      </c>
      <c r="AF153" s="23">
        <v>479000</v>
      </c>
      <c r="AG153" s="36"/>
      <c r="AH153" s="36"/>
      <c r="AI153" s="36"/>
      <c r="AJ153" s="15"/>
      <c r="AK153" s="15"/>
      <c r="AL153" s="15"/>
      <c r="AM153" s="40">
        <v>1867500</v>
      </c>
      <c r="AN153" s="41">
        <f t="shared" si="83"/>
        <v>1867500</v>
      </c>
      <c r="AO153" s="40">
        <f t="shared" si="84"/>
        <v>1867500</v>
      </c>
    </row>
    <row r="154" spans="1:41" ht="110.1" customHeight="1" x14ac:dyDescent="0.25">
      <c r="A154" s="105"/>
      <c r="B154" s="106"/>
      <c r="C154" s="93">
        <v>8</v>
      </c>
      <c r="D154" s="4" t="s">
        <v>17</v>
      </c>
      <c r="E154" s="18">
        <v>114</v>
      </c>
      <c r="F154" s="19">
        <v>137148.37</v>
      </c>
      <c r="G154" s="19">
        <f t="shared" si="73"/>
        <v>139113.37719298244</v>
      </c>
      <c r="H154" s="19">
        <f t="shared" si="74"/>
        <v>139113.37719298244</v>
      </c>
      <c r="I154" s="19">
        <f t="shared" si="75"/>
        <v>15858925</v>
      </c>
      <c r="J154" s="19">
        <f t="shared" si="76"/>
        <v>15858925</v>
      </c>
      <c r="K154" s="19">
        <f t="shared" si="70"/>
        <v>15858925</v>
      </c>
      <c r="L154" s="20">
        <v>834835</v>
      </c>
      <c r="M154" s="20">
        <f t="shared" si="71"/>
        <v>7.1139889688369555</v>
      </c>
      <c r="N154" s="20">
        <f t="shared" si="85"/>
        <v>834835</v>
      </c>
      <c r="O154" s="20">
        <f t="shared" si="77"/>
        <v>834835</v>
      </c>
      <c r="P154" s="21">
        <f t="shared" si="78"/>
        <v>16693760</v>
      </c>
      <c r="Q154" s="21">
        <f t="shared" si="79"/>
        <v>15.944368311607141</v>
      </c>
      <c r="R154" s="21">
        <f t="shared" si="80"/>
        <v>16693760</v>
      </c>
      <c r="S154" s="21">
        <f t="shared" si="81"/>
        <v>1613760</v>
      </c>
      <c r="T154" s="21">
        <f t="shared" si="82"/>
        <v>16693760</v>
      </c>
      <c r="U154" s="11"/>
      <c r="V154" s="43"/>
      <c r="W154" s="23">
        <v>14835000</v>
      </c>
      <c r="X154" s="23">
        <v>14835000</v>
      </c>
      <c r="Y154" s="23">
        <v>14835000</v>
      </c>
      <c r="Z154" s="23"/>
      <c r="AA154" s="23"/>
      <c r="AB154" s="23"/>
      <c r="AC154" s="23"/>
      <c r="AD154" s="23">
        <v>245000</v>
      </c>
      <c r="AE154" s="23">
        <v>245000</v>
      </c>
      <c r="AF154" s="23">
        <v>245000</v>
      </c>
      <c r="AG154" s="36"/>
      <c r="AH154" s="43"/>
      <c r="AI154" s="43"/>
      <c r="AJ154" s="15"/>
      <c r="AK154" s="15"/>
      <c r="AL154" s="15"/>
      <c r="AM154" s="40">
        <v>1613760</v>
      </c>
      <c r="AN154" s="41">
        <f t="shared" si="83"/>
        <v>1613760</v>
      </c>
      <c r="AO154" s="40">
        <f t="shared" si="84"/>
        <v>1613760</v>
      </c>
    </row>
    <row r="155" spans="1:41" ht="110.1" customHeight="1" x14ac:dyDescent="0.25">
      <c r="A155" s="105"/>
      <c r="B155" s="106"/>
      <c r="C155" s="93">
        <v>9</v>
      </c>
      <c r="D155" s="4" t="s">
        <v>19</v>
      </c>
      <c r="E155" s="18">
        <v>163</v>
      </c>
      <c r="F155" s="19">
        <v>123106.55</v>
      </c>
      <c r="G155" s="19">
        <f t="shared" si="73"/>
        <v>125284.1963190184</v>
      </c>
      <c r="H155" s="19">
        <f t="shared" si="74"/>
        <v>125284.1963190184</v>
      </c>
      <c r="I155" s="19">
        <f t="shared" si="75"/>
        <v>20421324</v>
      </c>
      <c r="J155" s="19">
        <f t="shared" si="76"/>
        <v>20421324</v>
      </c>
      <c r="K155" s="19">
        <f t="shared" si="70"/>
        <v>20421324</v>
      </c>
      <c r="L155" s="20">
        <v>1937216</v>
      </c>
      <c r="M155" s="20">
        <f t="shared" si="71"/>
        <v>16.507852754441839</v>
      </c>
      <c r="N155" s="20">
        <f t="shared" si="85"/>
        <v>1937216</v>
      </c>
      <c r="O155" s="20">
        <f t="shared" si="77"/>
        <v>1937216</v>
      </c>
      <c r="P155" s="21">
        <f t="shared" si="78"/>
        <v>22358540</v>
      </c>
      <c r="Q155" s="21">
        <f t="shared" si="79"/>
        <v>21.354853350581337</v>
      </c>
      <c r="R155" s="21">
        <f t="shared" si="80"/>
        <v>22358540</v>
      </c>
      <c r="S155" s="21">
        <f t="shared" si="81"/>
        <v>3673540</v>
      </c>
      <c r="T155" s="21">
        <f t="shared" si="82"/>
        <v>22358540</v>
      </c>
      <c r="U155" s="11"/>
      <c r="V155" s="43"/>
      <c r="W155" s="23">
        <v>18335000</v>
      </c>
      <c r="X155" s="23">
        <v>18335000</v>
      </c>
      <c r="Y155" s="23">
        <v>18335000</v>
      </c>
      <c r="Z155" s="23"/>
      <c r="AA155" s="23"/>
      <c r="AB155" s="23"/>
      <c r="AC155" s="23"/>
      <c r="AD155" s="23">
        <v>350000</v>
      </c>
      <c r="AE155" s="23">
        <v>350000</v>
      </c>
      <c r="AF155" s="23">
        <v>350000</v>
      </c>
      <c r="AG155" s="36"/>
      <c r="AH155" s="43"/>
      <c r="AI155" s="43"/>
      <c r="AJ155" s="15"/>
      <c r="AK155" s="15"/>
      <c r="AL155" s="15"/>
      <c r="AM155" s="40">
        <v>3673540</v>
      </c>
      <c r="AN155" s="41">
        <f t="shared" si="83"/>
        <v>3673540</v>
      </c>
      <c r="AO155" s="40">
        <f t="shared" si="84"/>
        <v>3673540</v>
      </c>
    </row>
    <row r="156" spans="1:41" ht="152.25" customHeight="1" x14ac:dyDescent="0.25">
      <c r="A156" s="105"/>
      <c r="B156" s="106"/>
      <c r="C156" s="93">
        <v>10</v>
      </c>
      <c r="D156" s="4" t="s">
        <v>119</v>
      </c>
      <c r="E156" s="18">
        <v>221</v>
      </c>
      <c r="F156" s="19">
        <f>I156/E156</f>
        <v>365305.90045248868</v>
      </c>
      <c r="G156" s="19">
        <f>J156/E156</f>
        <v>365305.90045248868</v>
      </c>
      <c r="H156" s="19">
        <f>K156/E156</f>
        <v>365305.90045248868</v>
      </c>
      <c r="I156" s="19">
        <f>P156-L156</f>
        <v>80732604</v>
      </c>
      <c r="J156" s="19">
        <f t="shared" si="76"/>
        <v>80732604</v>
      </c>
      <c r="K156" s="19">
        <f t="shared" si="70"/>
        <v>80732604</v>
      </c>
      <c r="L156" s="20">
        <v>2155546</v>
      </c>
      <c r="M156" s="20">
        <f t="shared" si="71"/>
        <v>18.368336816042241</v>
      </c>
      <c r="N156" s="20">
        <f>L156</f>
        <v>2155546</v>
      </c>
      <c r="O156" s="20">
        <f>L156</f>
        <v>2155546</v>
      </c>
      <c r="P156" s="21">
        <f t="shared" si="78"/>
        <v>82888150</v>
      </c>
      <c r="Q156" s="21">
        <f t="shared" si="79"/>
        <v>79.167257242690653</v>
      </c>
      <c r="R156" s="21">
        <f t="shared" si="80"/>
        <v>82888150</v>
      </c>
      <c r="S156" s="21">
        <f t="shared" si="81"/>
        <v>18222150</v>
      </c>
      <c r="T156" s="21">
        <f t="shared" si="82"/>
        <v>82888150</v>
      </c>
      <c r="U156" s="11"/>
      <c r="V156" s="43"/>
      <c r="W156" s="23">
        <v>64191000</v>
      </c>
      <c r="X156" s="23">
        <v>64191000</v>
      </c>
      <c r="Y156" s="23">
        <v>64191000</v>
      </c>
      <c r="Z156" s="23"/>
      <c r="AA156" s="23"/>
      <c r="AB156" s="23"/>
      <c r="AC156" s="23"/>
      <c r="AD156" s="23">
        <v>475000</v>
      </c>
      <c r="AE156" s="23">
        <v>475000</v>
      </c>
      <c r="AF156" s="23">
        <v>475000</v>
      </c>
      <c r="AG156" s="36"/>
      <c r="AH156" s="43"/>
      <c r="AI156" s="43"/>
      <c r="AJ156" s="44"/>
      <c r="AK156" s="44"/>
      <c r="AL156" s="44"/>
      <c r="AM156" s="40">
        <v>18222150</v>
      </c>
      <c r="AN156" s="41">
        <f t="shared" si="83"/>
        <v>18222150</v>
      </c>
      <c r="AO156" s="40">
        <f t="shared" si="84"/>
        <v>18222150</v>
      </c>
    </row>
    <row r="157" spans="1:41" ht="153.75" customHeight="1" x14ac:dyDescent="0.25">
      <c r="A157" s="105"/>
      <c r="B157" s="106"/>
      <c r="C157" s="93">
        <v>11</v>
      </c>
      <c r="D157" s="46" t="s">
        <v>94</v>
      </c>
      <c r="E157" s="18">
        <v>175</v>
      </c>
      <c r="F157" s="19">
        <f>I157/E157</f>
        <v>553287.3142857143</v>
      </c>
      <c r="G157" s="19">
        <f>J157/E157</f>
        <v>553287.3142857143</v>
      </c>
      <c r="H157" s="19">
        <f>K157/E157</f>
        <v>553287.3142857143</v>
      </c>
      <c r="I157" s="19">
        <f>P157-L157</f>
        <v>96825280</v>
      </c>
      <c r="J157" s="19">
        <f t="shared" si="76"/>
        <v>96825280</v>
      </c>
      <c r="K157" s="19">
        <f t="shared" si="70"/>
        <v>96825280</v>
      </c>
      <c r="L157" s="20">
        <v>1864510</v>
      </c>
      <c r="M157" s="20">
        <f t="shared" si="71"/>
        <v>15.888293581709192</v>
      </c>
      <c r="N157" s="20">
        <f>L157</f>
        <v>1864510</v>
      </c>
      <c r="O157" s="20">
        <f>L157</f>
        <v>1864510</v>
      </c>
      <c r="P157" s="21">
        <f t="shared" si="78"/>
        <v>98689790</v>
      </c>
      <c r="Q157" s="21">
        <f t="shared" si="79"/>
        <v>94.259553291479165</v>
      </c>
      <c r="R157" s="21">
        <f t="shared" si="80"/>
        <v>98689790</v>
      </c>
      <c r="S157" s="21">
        <f t="shared" si="81"/>
        <v>20803790</v>
      </c>
      <c r="T157" s="21">
        <f t="shared" si="82"/>
        <v>98689790</v>
      </c>
      <c r="U157" s="11"/>
      <c r="V157" s="43"/>
      <c r="W157" s="23">
        <v>77510000</v>
      </c>
      <c r="X157" s="23">
        <v>77510000</v>
      </c>
      <c r="Y157" s="23">
        <v>77510000</v>
      </c>
      <c r="Z157" s="23"/>
      <c r="AA157" s="23"/>
      <c r="AB157" s="23"/>
      <c r="AC157" s="23"/>
      <c r="AD157" s="23">
        <v>376000</v>
      </c>
      <c r="AE157" s="23">
        <v>376000</v>
      </c>
      <c r="AF157" s="23">
        <v>376000</v>
      </c>
      <c r="AG157" s="36"/>
      <c r="AH157" s="43"/>
      <c r="AI157" s="43"/>
      <c r="AJ157" s="44"/>
      <c r="AK157" s="44"/>
      <c r="AL157" s="44"/>
      <c r="AM157" s="40">
        <v>20803790</v>
      </c>
      <c r="AN157" s="41">
        <f t="shared" si="83"/>
        <v>20803790</v>
      </c>
      <c r="AO157" s="40">
        <f t="shared" si="84"/>
        <v>20803790</v>
      </c>
    </row>
    <row r="158" spans="1:41" ht="153.75" customHeight="1" x14ac:dyDescent="0.25">
      <c r="A158" s="105"/>
      <c r="B158" s="106"/>
      <c r="C158" s="93">
        <v>12</v>
      </c>
      <c r="D158" s="46" t="s">
        <v>120</v>
      </c>
      <c r="E158" s="18">
        <v>122</v>
      </c>
      <c r="F158" s="19">
        <f>I158/E158</f>
        <v>678608.37704918033</v>
      </c>
      <c r="G158" s="19">
        <f>J158/E158</f>
        <v>678608.37704918033</v>
      </c>
      <c r="H158" s="19">
        <f>K158/E158</f>
        <v>678608.37704918033</v>
      </c>
      <c r="I158" s="19">
        <f>P158-L158</f>
        <v>82790222</v>
      </c>
      <c r="J158" s="19">
        <f t="shared" si="76"/>
        <v>82790222</v>
      </c>
      <c r="K158" s="19">
        <f t="shared" si="70"/>
        <v>82790222</v>
      </c>
      <c r="L158" s="20">
        <v>3204428</v>
      </c>
      <c r="M158" s="20">
        <f t="shared" si="71"/>
        <v>27.306312556891204</v>
      </c>
      <c r="N158" s="20">
        <f>L158</f>
        <v>3204428</v>
      </c>
      <c r="O158" s="20">
        <f>L158</f>
        <v>3204428</v>
      </c>
      <c r="P158" s="21">
        <f t="shared" si="78"/>
        <v>85994650</v>
      </c>
      <c r="Q158" s="21">
        <f t="shared" si="79"/>
        <v>82.134304819749829</v>
      </c>
      <c r="R158" s="21">
        <f t="shared" si="80"/>
        <v>85994650</v>
      </c>
      <c r="S158" s="21">
        <f t="shared" si="81"/>
        <v>26843650</v>
      </c>
      <c r="T158" s="21">
        <f t="shared" si="82"/>
        <v>85994650</v>
      </c>
      <c r="U158" s="11"/>
      <c r="V158" s="43"/>
      <c r="W158" s="23">
        <v>58889000</v>
      </c>
      <c r="X158" s="23">
        <v>58889000</v>
      </c>
      <c r="Y158" s="23">
        <v>58889000</v>
      </c>
      <c r="Z158" s="23"/>
      <c r="AA158" s="23"/>
      <c r="AB158" s="23"/>
      <c r="AC158" s="23"/>
      <c r="AD158" s="23">
        <v>262000</v>
      </c>
      <c r="AE158" s="23">
        <v>262000</v>
      </c>
      <c r="AF158" s="23">
        <v>262000</v>
      </c>
      <c r="AG158" s="36"/>
      <c r="AH158" s="43"/>
      <c r="AI158" s="43"/>
      <c r="AJ158" s="44"/>
      <c r="AK158" s="44"/>
      <c r="AL158" s="44"/>
      <c r="AM158" s="40">
        <v>26843650</v>
      </c>
      <c r="AN158" s="41">
        <f t="shared" si="83"/>
        <v>26843650</v>
      </c>
      <c r="AO158" s="40">
        <f t="shared" si="84"/>
        <v>26843650</v>
      </c>
    </row>
    <row r="159" spans="1:41" ht="110.1" customHeight="1" x14ac:dyDescent="0.25">
      <c r="A159" s="105" t="s">
        <v>162</v>
      </c>
      <c r="B159" s="116" t="s">
        <v>89</v>
      </c>
      <c r="C159" s="93">
        <v>13</v>
      </c>
      <c r="D159" s="4" t="s">
        <v>116</v>
      </c>
      <c r="E159" s="47">
        <v>1356</v>
      </c>
      <c r="F159" s="48">
        <v>81757.215228260859</v>
      </c>
      <c r="G159" s="19">
        <f t="shared" si="73"/>
        <v>63760.550147492628</v>
      </c>
      <c r="H159" s="19">
        <f t="shared" si="74"/>
        <v>63760.550147492628</v>
      </c>
      <c r="I159" s="19">
        <f t="shared" si="75"/>
        <v>86459306</v>
      </c>
      <c r="J159" s="19">
        <f t="shared" si="76"/>
        <v>86459306</v>
      </c>
      <c r="K159" s="19">
        <f t="shared" si="70"/>
        <v>86459306</v>
      </c>
      <c r="L159" s="22">
        <v>24226744</v>
      </c>
      <c r="M159" s="20">
        <f t="shared" si="71"/>
        <v>206.44653083164565</v>
      </c>
      <c r="N159" s="20">
        <f t="shared" si="85"/>
        <v>24226744</v>
      </c>
      <c r="O159" s="20">
        <f t="shared" si="77"/>
        <v>24226744</v>
      </c>
      <c r="P159" s="21">
        <f t="shared" si="78"/>
        <v>110686050</v>
      </c>
      <c r="Q159" s="21">
        <f t="shared" si="79"/>
        <v>105.7172948549017</v>
      </c>
      <c r="R159" s="21">
        <f t="shared" si="80"/>
        <v>110686050</v>
      </c>
      <c r="S159" s="21">
        <f t="shared" si="81"/>
        <v>30494050</v>
      </c>
      <c r="T159" s="21">
        <f t="shared" si="82"/>
        <v>110686050</v>
      </c>
      <c r="U159" s="11"/>
      <c r="V159" s="43"/>
      <c r="W159" s="100">
        <v>77277000</v>
      </c>
      <c r="X159" s="100">
        <v>77277000</v>
      </c>
      <c r="Y159" s="100">
        <v>77277000</v>
      </c>
      <c r="Z159" s="23"/>
      <c r="AA159" s="23"/>
      <c r="AB159" s="23"/>
      <c r="AC159" s="23"/>
      <c r="AD159" s="23">
        <v>2915000</v>
      </c>
      <c r="AE159" s="23">
        <v>2915000</v>
      </c>
      <c r="AF159" s="23">
        <v>2915000</v>
      </c>
      <c r="AG159" s="36"/>
      <c r="AH159" s="43"/>
      <c r="AI159" s="43"/>
      <c r="AJ159" s="15"/>
      <c r="AK159" s="15"/>
      <c r="AL159" s="15"/>
      <c r="AM159" s="40">
        <v>30494050</v>
      </c>
      <c r="AN159" s="41">
        <f t="shared" si="83"/>
        <v>30494050</v>
      </c>
      <c r="AO159" s="40">
        <f t="shared" si="84"/>
        <v>30494050</v>
      </c>
    </row>
    <row r="160" spans="1:41" ht="110.1" customHeight="1" x14ac:dyDescent="0.25">
      <c r="A160" s="105"/>
      <c r="B160" s="117"/>
      <c r="C160" s="93">
        <v>14</v>
      </c>
      <c r="D160" s="4" t="s">
        <v>14</v>
      </c>
      <c r="E160" s="18">
        <v>1280</v>
      </c>
      <c r="F160" s="19">
        <f t="shared" ref="F160:F204" si="86">I160/E160</f>
        <v>69470.223437499997</v>
      </c>
      <c r="G160" s="19">
        <f t="shared" si="73"/>
        <v>69470.223437499997</v>
      </c>
      <c r="H160" s="19">
        <f t="shared" si="74"/>
        <v>69470.223437499997</v>
      </c>
      <c r="I160" s="19">
        <f t="shared" si="75"/>
        <v>88921886</v>
      </c>
      <c r="J160" s="19">
        <f t="shared" si="76"/>
        <v>88921886</v>
      </c>
      <c r="K160" s="19">
        <f t="shared" si="70"/>
        <v>88921886</v>
      </c>
      <c r="L160" s="20">
        <v>3587434</v>
      </c>
      <c r="M160" s="20">
        <f t="shared" si="71"/>
        <v>30.570071813508822</v>
      </c>
      <c r="N160" s="20">
        <f t="shared" si="85"/>
        <v>3587434</v>
      </c>
      <c r="O160" s="20">
        <f t="shared" si="77"/>
        <v>3587434</v>
      </c>
      <c r="P160" s="21">
        <f t="shared" si="78"/>
        <v>92509320</v>
      </c>
      <c r="Q160" s="21">
        <f t="shared" si="79"/>
        <v>88.356527848508932</v>
      </c>
      <c r="R160" s="21">
        <f t="shared" si="80"/>
        <v>92509320</v>
      </c>
      <c r="S160" s="21">
        <f t="shared" si="81"/>
        <v>8670320</v>
      </c>
      <c r="T160" s="21">
        <f t="shared" si="82"/>
        <v>92509320</v>
      </c>
      <c r="U160" s="11"/>
      <c r="V160" s="43"/>
      <c r="W160" s="23">
        <v>81087000</v>
      </c>
      <c r="X160" s="23">
        <v>81087000</v>
      </c>
      <c r="Y160" s="23">
        <v>81087000</v>
      </c>
      <c r="Z160" s="23"/>
      <c r="AA160" s="23"/>
      <c r="AB160" s="23"/>
      <c r="AC160" s="23"/>
      <c r="AD160" s="23">
        <v>2752000</v>
      </c>
      <c r="AE160" s="23">
        <v>2752000</v>
      </c>
      <c r="AF160" s="23">
        <v>2752000</v>
      </c>
      <c r="AG160" s="36"/>
      <c r="AH160" s="43"/>
      <c r="AI160" s="43"/>
      <c r="AJ160" s="15"/>
      <c r="AK160" s="15"/>
      <c r="AL160" s="15"/>
      <c r="AM160" s="40">
        <v>8670320</v>
      </c>
      <c r="AN160" s="41">
        <f t="shared" si="83"/>
        <v>8670320</v>
      </c>
      <c r="AO160" s="40">
        <f t="shared" si="84"/>
        <v>8670320</v>
      </c>
    </row>
    <row r="161" spans="1:41" ht="110.1" customHeight="1" x14ac:dyDescent="0.25">
      <c r="A161" s="105"/>
      <c r="B161" s="117"/>
      <c r="C161" s="93">
        <v>15</v>
      </c>
      <c r="D161" s="4" t="s">
        <v>25</v>
      </c>
      <c r="E161" s="18">
        <v>1160</v>
      </c>
      <c r="F161" s="19">
        <f t="shared" si="86"/>
        <v>69231.134482758614</v>
      </c>
      <c r="G161" s="19">
        <f t="shared" si="73"/>
        <v>69231.134482758614</v>
      </c>
      <c r="H161" s="19">
        <f t="shared" si="74"/>
        <v>69231.134482758614</v>
      </c>
      <c r="I161" s="19">
        <f t="shared" si="75"/>
        <v>80308116</v>
      </c>
      <c r="J161" s="19">
        <f t="shared" si="76"/>
        <v>80308116</v>
      </c>
      <c r="K161" s="19">
        <f t="shared" si="70"/>
        <v>80308116</v>
      </c>
      <c r="L161" s="20">
        <v>2600664</v>
      </c>
      <c r="M161" s="20">
        <f t="shared" si="71"/>
        <v>22.16137920385632</v>
      </c>
      <c r="N161" s="20">
        <f t="shared" si="85"/>
        <v>2600664</v>
      </c>
      <c r="O161" s="20">
        <f t="shared" si="77"/>
        <v>2600664</v>
      </c>
      <c r="P161" s="21">
        <f t="shared" si="78"/>
        <v>82908780</v>
      </c>
      <c r="Q161" s="21">
        <f t="shared" si="79"/>
        <v>79.186961151113223</v>
      </c>
      <c r="R161" s="21">
        <f t="shared" si="80"/>
        <v>82908780</v>
      </c>
      <c r="S161" s="21">
        <f t="shared" si="81"/>
        <v>5871780</v>
      </c>
      <c r="T161" s="21">
        <f t="shared" si="82"/>
        <v>82908780</v>
      </c>
      <c r="U161" s="11"/>
      <c r="V161" s="43"/>
      <c r="W161" s="23">
        <v>74543000</v>
      </c>
      <c r="X161" s="23">
        <v>74543000</v>
      </c>
      <c r="Y161" s="23">
        <v>74543000</v>
      </c>
      <c r="Z161" s="23"/>
      <c r="AA161" s="23"/>
      <c r="AB161" s="23"/>
      <c r="AC161" s="23"/>
      <c r="AD161" s="23">
        <v>2494000</v>
      </c>
      <c r="AE161" s="23">
        <v>2494000</v>
      </c>
      <c r="AF161" s="23">
        <v>2494000</v>
      </c>
      <c r="AG161" s="36"/>
      <c r="AH161" s="43"/>
      <c r="AI161" s="43"/>
      <c r="AJ161" s="15"/>
      <c r="AK161" s="15"/>
      <c r="AL161" s="15"/>
      <c r="AM161" s="40">
        <v>5871780</v>
      </c>
      <c r="AN161" s="41">
        <f t="shared" si="83"/>
        <v>5871780</v>
      </c>
      <c r="AO161" s="40">
        <f t="shared" si="84"/>
        <v>5871780</v>
      </c>
    </row>
    <row r="162" spans="1:41" ht="149.25" customHeight="1" x14ac:dyDescent="0.25">
      <c r="A162" s="105"/>
      <c r="B162" s="117"/>
      <c r="C162" s="93">
        <f t="shared" ref="C162:C190" si="87">C161+1</f>
        <v>16</v>
      </c>
      <c r="D162" s="4" t="s">
        <v>101</v>
      </c>
      <c r="E162" s="18">
        <v>1214</v>
      </c>
      <c r="F162" s="19">
        <f t="shared" si="86"/>
        <v>61795.990115321249</v>
      </c>
      <c r="G162" s="19">
        <f t="shared" si="73"/>
        <v>61795.990115321249</v>
      </c>
      <c r="H162" s="19">
        <f t="shared" si="74"/>
        <v>61795.990115321249</v>
      </c>
      <c r="I162" s="19">
        <f t="shared" si="75"/>
        <v>75020332</v>
      </c>
      <c r="J162" s="19">
        <f t="shared" si="76"/>
        <v>75020332</v>
      </c>
      <c r="K162" s="19">
        <f t="shared" si="70"/>
        <v>75020332</v>
      </c>
      <c r="L162" s="20">
        <v>2699128</v>
      </c>
      <c r="M162" s="20">
        <f t="shared" si="71"/>
        <v>23.000433399987969</v>
      </c>
      <c r="N162" s="20">
        <f t="shared" si="85"/>
        <v>2699128</v>
      </c>
      <c r="O162" s="20">
        <f t="shared" si="77"/>
        <v>2699128</v>
      </c>
      <c r="P162" s="21">
        <f t="shared" si="78"/>
        <v>77719460</v>
      </c>
      <c r="Q162" s="21">
        <f t="shared" si="79"/>
        <v>74.230592462046815</v>
      </c>
      <c r="R162" s="21">
        <f t="shared" si="80"/>
        <v>77719460</v>
      </c>
      <c r="S162" s="21">
        <f t="shared" si="81"/>
        <v>5583460</v>
      </c>
      <c r="T162" s="21">
        <f t="shared" si="82"/>
        <v>77719460</v>
      </c>
      <c r="U162" s="11"/>
      <c r="V162" s="43"/>
      <c r="W162" s="23">
        <v>69526000</v>
      </c>
      <c r="X162" s="23">
        <v>69526000</v>
      </c>
      <c r="Y162" s="23">
        <v>69526000</v>
      </c>
      <c r="Z162" s="23"/>
      <c r="AA162" s="23"/>
      <c r="AB162" s="23"/>
      <c r="AC162" s="23"/>
      <c r="AD162" s="23">
        <v>2610000</v>
      </c>
      <c r="AE162" s="23">
        <v>2610000</v>
      </c>
      <c r="AF162" s="23">
        <v>2610000</v>
      </c>
      <c r="AG162" s="36"/>
      <c r="AH162" s="43"/>
      <c r="AI162" s="43"/>
      <c r="AJ162" s="15"/>
      <c r="AK162" s="15"/>
      <c r="AL162" s="15"/>
      <c r="AM162" s="40">
        <v>5583460</v>
      </c>
      <c r="AN162" s="41">
        <f t="shared" si="83"/>
        <v>5583460</v>
      </c>
      <c r="AO162" s="40">
        <f t="shared" si="84"/>
        <v>5583460</v>
      </c>
    </row>
    <row r="163" spans="1:41" ht="158.25" customHeight="1" x14ac:dyDescent="0.25">
      <c r="A163" s="105"/>
      <c r="B163" s="117"/>
      <c r="C163" s="93">
        <v>17</v>
      </c>
      <c r="D163" s="4" t="s">
        <v>111</v>
      </c>
      <c r="E163" s="18">
        <v>1848</v>
      </c>
      <c r="F163" s="19">
        <f t="shared" si="86"/>
        <v>63842.440476190473</v>
      </c>
      <c r="G163" s="19">
        <f t="shared" si="73"/>
        <v>63842.440476190473</v>
      </c>
      <c r="H163" s="19">
        <f t="shared" si="74"/>
        <v>63842.440476190473</v>
      </c>
      <c r="I163" s="19">
        <f t="shared" si="75"/>
        <v>117980830</v>
      </c>
      <c r="J163" s="19">
        <f t="shared" si="76"/>
        <v>117980830</v>
      </c>
      <c r="K163" s="19">
        <f t="shared" si="70"/>
        <v>117980830</v>
      </c>
      <c r="L163" s="20">
        <v>7339530</v>
      </c>
      <c r="M163" s="20">
        <f t="shared" si="71"/>
        <v>62.54329952199884</v>
      </c>
      <c r="N163" s="20">
        <f t="shared" si="85"/>
        <v>7339530</v>
      </c>
      <c r="O163" s="20">
        <f t="shared" si="77"/>
        <v>7339530</v>
      </c>
      <c r="P163" s="21">
        <f t="shared" si="78"/>
        <v>125320360</v>
      </c>
      <c r="Q163" s="21">
        <f t="shared" si="79"/>
        <v>119.69466296287948</v>
      </c>
      <c r="R163" s="21">
        <f t="shared" si="80"/>
        <v>125320360</v>
      </c>
      <c r="S163" s="21">
        <f t="shared" si="81"/>
        <v>20185360</v>
      </c>
      <c r="T163" s="21">
        <f t="shared" si="82"/>
        <v>125320360</v>
      </c>
      <c r="U163" s="11"/>
      <c r="V163" s="43"/>
      <c r="W163" s="23">
        <v>101162000</v>
      </c>
      <c r="X163" s="23">
        <v>101162000</v>
      </c>
      <c r="Y163" s="23">
        <v>101162000</v>
      </c>
      <c r="Z163" s="23"/>
      <c r="AA163" s="23"/>
      <c r="AB163" s="23"/>
      <c r="AC163" s="23"/>
      <c r="AD163" s="23">
        <v>3973000</v>
      </c>
      <c r="AE163" s="23">
        <v>3973000</v>
      </c>
      <c r="AF163" s="23">
        <v>3973000</v>
      </c>
      <c r="AG163" s="36"/>
      <c r="AH163" s="43"/>
      <c r="AI163" s="43"/>
      <c r="AJ163" s="15"/>
      <c r="AK163" s="15"/>
      <c r="AL163" s="15"/>
      <c r="AM163" s="40">
        <v>20185360</v>
      </c>
      <c r="AN163" s="41">
        <f t="shared" si="83"/>
        <v>20185360</v>
      </c>
      <c r="AO163" s="40">
        <f t="shared" si="84"/>
        <v>20185360</v>
      </c>
    </row>
    <row r="164" spans="1:41" ht="141" customHeight="1" x14ac:dyDescent="0.25">
      <c r="A164" s="105"/>
      <c r="B164" s="117"/>
      <c r="C164" s="93">
        <v>18</v>
      </c>
      <c r="D164" s="4" t="s">
        <v>112</v>
      </c>
      <c r="E164" s="18">
        <v>825</v>
      </c>
      <c r="F164" s="19">
        <f t="shared" si="86"/>
        <v>78641.376969696968</v>
      </c>
      <c r="G164" s="19">
        <f t="shared" si="73"/>
        <v>78641.376969696968</v>
      </c>
      <c r="H164" s="19">
        <f t="shared" si="74"/>
        <v>78641.376969696968</v>
      </c>
      <c r="I164" s="19">
        <f t="shared" si="75"/>
        <v>64879136</v>
      </c>
      <c r="J164" s="19">
        <f t="shared" si="76"/>
        <v>64879136</v>
      </c>
      <c r="K164" s="19">
        <f t="shared" si="70"/>
        <v>64879136</v>
      </c>
      <c r="L164" s="20">
        <v>2801564</v>
      </c>
      <c r="M164" s="20">
        <f t="shared" si="71"/>
        <v>23.873334720622324</v>
      </c>
      <c r="N164" s="20">
        <f t="shared" si="85"/>
        <v>2801564</v>
      </c>
      <c r="O164" s="20">
        <f t="shared" si="77"/>
        <v>2801564</v>
      </c>
      <c r="P164" s="21">
        <f t="shared" si="78"/>
        <v>67680700</v>
      </c>
      <c r="Q164" s="21">
        <f t="shared" si="79"/>
        <v>64.642477691508049</v>
      </c>
      <c r="R164" s="21">
        <f t="shared" si="80"/>
        <v>67680700</v>
      </c>
      <c r="S164" s="21">
        <f t="shared" si="81"/>
        <v>5361700</v>
      </c>
      <c r="T164" s="21">
        <f t="shared" si="82"/>
        <v>67680700</v>
      </c>
      <c r="U164" s="11"/>
      <c r="V164" s="43"/>
      <c r="W164" s="23">
        <v>60545000</v>
      </c>
      <c r="X164" s="23">
        <v>60545000</v>
      </c>
      <c r="Y164" s="23">
        <v>60545000</v>
      </c>
      <c r="Z164" s="23"/>
      <c r="AA164" s="23"/>
      <c r="AB164" s="23"/>
      <c r="AC164" s="23"/>
      <c r="AD164" s="23">
        <v>1774000</v>
      </c>
      <c r="AE164" s="23">
        <v>1774000</v>
      </c>
      <c r="AF164" s="23">
        <v>1774000</v>
      </c>
      <c r="AG164" s="36"/>
      <c r="AH164" s="43"/>
      <c r="AI164" s="43"/>
      <c r="AJ164" s="15"/>
      <c r="AK164" s="15"/>
      <c r="AL164" s="15"/>
      <c r="AM164" s="40">
        <v>5361700</v>
      </c>
      <c r="AN164" s="41">
        <f t="shared" si="83"/>
        <v>5361700</v>
      </c>
      <c r="AO164" s="40">
        <f t="shared" si="84"/>
        <v>5361700</v>
      </c>
    </row>
    <row r="165" spans="1:41" ht="184.5" customHeight="1" x14ac:dyDescent="0.25">
      <c r="A165" s="105"/>
      <c r="B165" s="117"/>
      <c r="C165" s="93">
        <v>19</v>
      </c>
      <c r="D165" s="4" t="s">
        <v>156</v>
      </c>
      <c r="E165" s="42">
        <v>1260</v>
      </c>
      <c r="F165" s="19">
        <f t="shared" si="86"/>
        <v>88113.484126984127</v>
      </c>
      <c r="G165" s="19">
        <f t="shared" si="73"/>
        <v>88113.484126984127</v>
      </c>
      <c r="H165" s="19">
        <f t="shared" si="74"/>
        <v>88113.484126984127</v>
      </c>
      <c r="I165" s="19">
        <f t="shared" si="75"/>
        <v>111022990</v>
      </c>
      <c r="J165" s="19">
        <f t="shared" si="76"/>
        <v>111022990</v>
      </c>
      <c r="K165" s="19">
        <f t="shared" si="70"/>
        <v>111022990</v>
      </c>
      <c r="L165" s="20">
        <v>5917790</v>
      </c>
      <c r="M165" s="20">
        <f t="shared" si="71"/>
        <v>50.428040007778364</v>
      </c>
      <c r="N165" s="20">
        <f t="shared" si="85"/>
        <v>5917790</v>
      </c>
      <c r="O165" s="20">
        <f t="shared" si="77"/>
        <v>5917790</v>
      </c>
      <c r="P165" s="21">
        <f t="shared" si="78"/>
        <v>116940780</v>
      </c>
      <c r="Q165" s="21">
        <f t="shared" si="79"/>
        <v>111.69124672731738</v>
      </c>
      <c r="R165" s="21">
        <f t="shared" si="80"/>
        <v>116940780</v>
      </c>
      <c r="S165" s="21">
        <f t="shared" si="81"/>
        <v>11712780</v>
      </c>
      <c r="T165" s="21">
        <f t="shared" si="82"/>
        <v>116940780</v>
      </c>
      <c r="U165" s="11"/>
      <c r="V165" s="43"/>
      <c r="W165" s="23">
        <v>102519000</v>
      </c>
      <c r="X165" s="23">
        <v>102519000</v>
      </c>
      <c r="Y165" s="23">
        <v>102519000</v>
      </c>
      <c r="Z165" s="23"/>
      <c r="AA165" s="23"/>
      <c r="AB165" s="23"/>
      <c r="AC165" s="23"/>
      <c r="AD165" s="23">
        <v>2709000</v>
      </c>
      <c r="AE165" s="23">
        <v>2709000</v>
      </c>
      <c r="AF165" s="23">
        <v>2709000</v>
      </c>
      <c r="AG165" s="36"/>
      <c r="AH165" s="43"/>
      <c r="AI165" s="43"/>
      <c r="AJ165" s="15"/>
      <c r="AK165" s="15"/>
      <c r="AL165" s="15"/>
      <c r="AM165" s="40">
        <v>11712780</v>
      </c>
      <c r="AN165" s="41">
        <f t="shared" si="83"/>
        <v>11712780</v>
      </c>
      <c r="AO165" s="40">
        <f t="shared" si="84"/>
        <v>11712780</v>
      </c>
    </row>
    <row r="166" spans="1:41" ht="168.75" customHeight="1" x14ac:dyDescent="0.25">
      <c r="A166" s="105"/>
      <c r="B166" s="117"/>
      <c r="C166" s="93">
        <v>20</v>
      </c>
      <c r="D166" s="4" t="s">
        <v>115</v>
      </c>
      <c r="E166" s="42">
        <v>397</v>
      </c>
      <c r="F166" s="19">
        <f t="shared" si="86"/>
        <v>97047.403022670027</v>
      </c>
      <c r="G166" s="19">
        <f t="shared" si="73"/>
        <v>97047.403022670027</v>
      </c>
      <c r="H166" s="19">
        <f t="shared" si="74"/>
        <v>97047.403022670027</v>
      </c>
      <c r="I166" s="19">
        <f t="shared" si="75"/>
        <v>38527819</v>
      </c>
      <c r="J166" s="19">
        <f t="shared" si="76"/>
        <v>38527819</v>
      </c>
      <c r="K166" s="19">
        <f t="shared" si="70"/>
        <v>38527819</v>
      </c>
      <c r="L166" s="20">
        <v>1531971</v>
      </c>
      <c r="M166" s="20">
        <f t="shared" si="71"/>
        <v>13.054585390619847</v>
      </c>
      <c r="N166" s="20">
        <f t="shared" si="85"/>
        <v>1531971</v>
      </c>
      <c r="O166" s="20">
        <f t="shared" si="77"/>
        <v>1531971</v>
      </c>
      <c r="P166" s="21">
        <f t="shared" si="78"/>
        <v>40059790</v>
      </c>
      <c r="Q166" s="21">
        <f t="shared" si="79"/>
        <v>38.261484904876824</v>
      </c>
      <c r="R166" s="21">
        <f t="shared" si="80"/>
        <v>40059790</v>
      </c>
      <c r="S166" s="21">
        <f t="shared" si="81"/>
        <v>2927790</v>
      </c>
      <c r="T166" s="21">
        <f t="shared" si="82"/>
        <v>40059790</v>
      </c>
      <c r="U166" s="11"/>
      <c r="V166" s="43"/>
      <c r="W166" s="23">
        <v>36278000</v>
      </c>
      <c r="X166" s="23">
        <v>36278000</v>
      </c>
      <c r="Y166" s="23">
        <v>36278000</v>
      </c>
      <c r="Z166" s="23"/>
      <c r="AA166" s="23"/>
      <c r="AB166" s="23"/>
      <c r="AC166" s="23"/>
      <c r="AD166" s="23">
        <v>854000</v>
      </c>
      <c r="AE166" s="23">
        <v>854000</v>
      </c>
      <c r="AF166" s="23">
        <v>854000</v>
      </c>
      <c r="AG166" s="36"/>
      <c r="AH166" s="43"/>
      <c r="AI166" s="43"/>
      <c r="AJ166" s="15"/>
      <c r="AK166" s="15"/>
      <c r="AL166" s="15"/>
      <c r="AM166" s="40">
        <v>2927790</v>
      </c>
      <c r="AN166" s="41">
        <f t="shared" si="83"/>
        <v>2927790</v>
      </c>
      <c r="AO166" s="40">
        <f t="shared" si="84"/>
        <v>2927790</v>
      </c>
    </row>
    <row r="167" spans="1:41" ht="110.1" customHeight="1" x14ac:dyDescent="0.25">
      <c r="A167" s="105"/>
      <c r="B167" s="117"/>
      <c r="C167" s="93">
        <f t="shared" si="87"/>
        <v>21</v>
      </c>
      <c r="D167" s="4" t="s">
        <v>102</v>
      </c>
      <c r="E167" s="42">
        <v>669</v>
      </c>
      <c r="F167" s="19">
        <f t="shared" si="86"/>
        <v>65367.315396113605</v>
      </c>
      <c r="G167" s="19">
        <f t="shared" si="73"/>
        <v>65367.315396113605</v>
      </c>
      <c r="H167" s="19">
        <f t="shared" si="74"/>
        <v>65367.315396113605</v>
      </c>
      <c r="I167" s="19">
        <f t="shared" si="75"/>
        <v>43730734</v>
      </c>
      <c r="J167" s="19">
        <f t="shared" si="76"/>
        <v>43730734</v>
      </c>
      <c r="K167" s="19">
        <f t="shared" si="70"/>
        <v>43730734</v>
      </c>
      <c r="L167" s="20">
        <v>2197056</v>
      </c>
      <c r="M167" s="20">
        <f t="shared" si="71"/>
        <v>18.722061422816541</v>
      </c>
      <c r="N167" s="20">
        <f t="shared" si="85"/>
        <v>2197056</v>
      </c>
      <c r="O167" s="20">
        <f t="shared" si="77"/>
        <v>2197056</v>
      </c>
      <c r="P167" s="21">
        <f t="shared" si="78"/>
        <v>45927790</v>
      </c>
      <c r="Q167" s="21">
        <f t="shared" si="79"/>
        <v>43.866067290900752</v>
      </c>
      <c r="R167" s="21">
        <f t="shared" si="80"/>
        <v>45927790</v>
      </c>
      <c r="S167" s="21">
        <f t="shared" si="81"/>
        <v>4306790</v>
      </c>
      <c r="T167" s="21">
        <f t="shared" si="82"/>
        <v>45927790</v>
      </c>
      <c r="U167" s="11"/>
      <c r="V167" s="43"/>
      <c r="W167" s="23">
        <v>40183000</v>
      </c>
      <c r="X167" s="23">
        <v>40183000</v>
      </c>
      <c r="Y167" s="23">
        <v>40183000</v>
      </c>
      <c r="Z167" s="23"/>
      <c r="AA167" s="23"/>
      <c r="AB167" s="23"/>
      <c r="AC167" s="23"/>
      <c r="AD167" s="23">
        <v>1438000</v>
      </c>
      <c r="AE167" s="23">
        <v>1438000</v>
      </c>
      <c r="AF167" s="23">
        <v>1438000</v>
      </c>
      <c r="AG167" s="36"/>
      <c r="AH167" s="43"/>
      <c r="AI167" s="43"/>
      <c r="AJ167" s="15"/>
      <c r="AK167" s="15"/>
      <c r="AL167" s="15"/>
      <c r="AM167" s="40">
        <v>4306790</v>
      </c>
      <c r="AN167" s="41">
        <f t="shared" si="83"/>
        <v>4306790</v>
      </c>
      <c r="AO167" s="40">
        <f t="shared" si="84"/>
        <v>4306790</v>
      </c>
    </row>
    <row r="168" spans="1:41" ht="110.1" customHeight="1" x14ac:dyDescent="0.25">
      <c r="A168" s="105"/>
      <c r="B168" s="117"/>
      <c r="C168" s="93">
        <f t="shared" si="87"/>
        <v>22</v>
      </c>
      <c r="D168" s="4" t="s">
        <v>30</v>
      </c>
      <c r="E168" s="18">
        <v>1756</v>
      </c>
      <c r="F168" s="19">
        <f t="shared" si="86"/>
        <v>56917.268792710704</v>
      </c>
      <c r="G168" s="19">
        <f t="shared" si="73"/>
        <v>56917.268792710704</v>
      </c>
      <c r="H168" s="19">
        <f t="shared" si="74"/>
        <v>56917.268792710704</v>
      </c>
      <c r="I168" s="19">
        <f t="shared" si="75"/>
        <v>99946724</v>
      </c>
      <c r="J168" s="19">
        <f t="shared" si="76"/>
        <v>99946724</v>
      </c>
      <c r="K168" s="19">
        <f t="shared" si="70"/>
        <v>99946724</v>
      </c>
      <c r="L168" s="20">
        <v>10448926</v>
      </c>
      <c r="M168" s="20">
        <f t="shared" si="71"/>
        <v>89.039803434443527</v>
      </c>
      <c r="N168" s="20">
        <f t="shared" si="85"/>
        <v>10448926</v>
      </c>
      <c r="O168" s="20">
        <f t="shared" si="77"/>
        <v>10448926</v>
      </c>
      <c r="P168" s="21">
        <f t="shared" si="78"/>
        <v>110395650</v>
      </c>
      <c r="Q168" s="21">
        <f t="shared" si="79"/>
        <v>105.43993106401869</v>
      </c>
      <c r="R168" s="21">
        <f t="shared" si="80"/>
        <v>110395650</v>
      </c>
      <c r="S168" s="21">
        <f t="shared" si="81"/>
        <v>14889650</v>
      </c>
      <c r="T168" s="21">
        <f t="shared" si="82"/>
        <v>110395650</v>
      </c>
      <c r="U168" s="11"/>
      <c r="V168" s="43"/>
      <c r="W168" s="23">
        <v>91731000</v>
      </c>
      <c r="X168" s="23">
        <v>91731000</v>
      </c>
      <c r="Y168" s="23">
        <v>91731000</v>
      </c>
      <c r="Z168" s="23"/>
      <c r="AA168" s="23"/>
      <c r="AB168" s="23"/>
      <c r="AC168" s="23"/>
      <c r="AD168" s="23">
        <v>3775000</v>
      </c>
      <c r="AE168" s="23">
        <v>3775000</v>
      </c>
      <c r="AF168" s="23">
        <v>3775000</v>
      </c>
      <c r="AG168" s="36"/>
      <c r="AH168" s="43"/>
      <c r="AI168" s="43"/>
      <c r="AJ168" s="15"/>
      <c r="AK168" s="15"/>
      <c r="AL168" s="15"/>
      <c r="AM168" s="40">
        <v>14889650</v>
      </c>
      <c r="AN168" s="41">
        <f t="shared" si="83"/>
        <v>14889650</v>
      </c>
      <c r="AO168" s="40">
        <f t="shared" si="84"/>
        <v>14889650</v>
      </c>
    </row>
    <row r="169" spans="1:41" ht="110.1" customHeight="1" x14ac:dyDescent="0.25">
      <c r="A169" s="105"/>
      <c r="B169" s="117"/>
      <c r="C169" s="93">
        <f t="shared" si="87"/>
        <v>23</v>
      </c>
      <c r="D169" s="4" t="s">
        <v>103</v>
      </c>
      <c r="E169" s="18">
        <v>1258</v>
      </c>
      <c r="F169" s="19">
        <f t="shared" si="86"/>
        <v>59113.267885532594</v>
      </c>
      <c r="G169" s="19">
        <f t="shared" si="73"/>
        <v>59113.267885532594</v>
      </c>
      <c r="H169" s="19">
        <f t="shared" si="74"/>
        <v>59113.267885532594</v>
      </c>
      <c r="I169" s="19">
        <f t="shared" si="75"/>
        <v>74364491</v>
      </c>
      <c r="J169" s="19">
        <f t="shared" si="76"/>
        <v>74364491</v>
      </c>
      <c r="K169" s="19">
        <f t="shared" si="70"/>
        <v>74364491</v>
      </c>
      <c r="L169" s="20">
        <v>2186619</v>
      </c>
      <c r="M169" s="20">
        <f t="shared" si="71"/>
        <v>18.633123245969919</v>
      </c>
      <c r="N169" s="20">
        <f t="shared" si="85"/>
        <v>2186619</v>
      </c>
      <c r="O169" s="20">
        <f t="shared" si="77"/>
        <v>2186619</v>
      </c>
      <c r="P169" s="21">
        <f t="shared" si="78"/>
        <v>76551110</v>
      </c>
      <c r="Q169" s="21">
        <f t="shared" si="79"/>
        <v>73.114690309573902</v>
      </c>
      <c r="R169" s="21">
        <f t="shared" si="80"/>
        <v>76551110</v>
      </c>
      <c r="S169" s="21">
        <f t="shared" si="81"/>
        <v>4831110</v>
      </c>
      <c r="T169" s="21">
        <f t="shared" si="82"/>
        <v>76551110</v>
      </c>
      <c r="U169" s="11"/>
      <c r="V169" s="43"/>
      <c r="W169" s="23">
        <v>69015000</v>
      </c>
      <c r="X169" s="23">
        <v>69015000</v>
      </c>
      <c r="Y169" s="23">
        <v>69015000</v>
      </c>
      <c r="Z169" s="23"/>
      <c r="AA169" s="23"/>
      <c r="AB169" s="23"/>
      <c r="AC169" s="23"/>
      <c r="AD169" s="23">
        <v>2705000</v>
      </c>
      <c r="AE169" s="23">
        <v>2705000</v>
      </c>
      <c r="AF169" s="23">
        <v>2705000</v>
      </c>
      <c r="AG169" s="36"/>
      <c r="AH169" s="43"/>
      <c r="AI169" s="43"/>
      <c r="AJ169" s="15"/>
      <c r="AK169" s="15"/>
      <c r="AL169" s="15"/>
      <c r="AM169" s="40">
        <v>4831110</v>
      </c>
      <c r="AN169" s="41">
        <f t="shared" si="83"/>
        <v>4831110</v>
      </c>
      <c r="AO169" s="40">
        <f t="shared" si="84"/>
        <v>4831110</v>
      </c>
    </row>
    <row r="170" spans="1:41" ht="110.1" customHeight="1" x14ac:dyDescent="0.25">
      <c r="A170" s="105"/>
      <c r="B170" s="117"/>
      <c r="C170" s="93">
        <f t="shared" si="87"/>
        <v>24</v>
      </c>
      <c r="D170" s="4" t="s">
        <v>31</v>
      </c>
      <c r="E170" s="18">
        <v>1308</v>
      </c>
      <c r="F170" s="19">
        <f t="shared" si="86"/>
        <v>60694.584097859326</v>
      </c>
      <c r="G170" s="19">
        <f t="shared" si="73"/>
        <v>60694.584097859326</v>
      </c>
      <c r="H170" s="19">
        <f t="shared" si="74"/>
        <v>60694.584097859326</v>
      </c>
      <c r="I170" s="19">
        <f t="shared" si="75"/>
        <v>79388516</v>
      </c>
      <c r="J170" s="19">
        <f t="shared" si="76"/>
        <v>79388516</v>
      </c>
      <c r="K170" s="19">
        <f t="shared" si="70"/>
        <v>79388516</v>
      </c>
      <c r="L170" s="20">
        <v>2457994</v>
      </c>
      <c r="M170" s="20">
        <f t="shared" si="71"/>
        <v>20.945626622587007</v>
      </c>
      <c r="N170" s="20">
        <f t="shared" si="85"/>
        <v>2457994</v>
      </c>
      <c r="O170" s="20">
        <f t="shared" si="77"/>
        <v>2457994</v>
      </c>
      <c r="P170" s="21">
        <f t="shared" si="78"/>
        <v>81846510</v>
      </c>
      <c r="Q170" s="21">
        <f t="shared" si="79"/>
        <v>78.172377011508303</v>
      </c>
      <c r="R170" s="21">
        <f t="shared" si="80"/>
        <v>81846510</v>
      </c>
      <c r="S170" s="21">
        <f t="shared" si="81"/>
        <v>5533510</v>
      </c>
      <c r="T170" s="21">
        <f t="shared" si="82"/>
        <v>81846510</v>
      </c>
      <c r="U170" s="11"/>
      <c r="V170" s="43"/>
      <c r="W170" s="23">
        <v>73501000</v>
      </c>
      <c r="X170" s="23">
        <v>73501000</v>
      </c>
      <c r="Y170" s="23">
        <v>73501000</v>
      </c>
      <c r="Z170" s="23"/>
      <c r="AA170" s="23"/>
      <c r="AB170" s="23"/>
      <c r="AC170" s="23"/>
      <c r="AD170" s="23">
        <v>2812000</v>
      </c>
      <c r="AE170" s="23">
        <v>2812000</v>
      </c>
      <c r="AF170" s="23">
        <v>2812000</v>
      </c>
      <c r="AG170" s="36"/>
      <c r="AH170" s="43"/>
      <c r="AI170" s="43"/>
      <c r="AJ170" s="15"/>
      <c r="AK170" s="15"/>
      <c r="AL170" s="15"/>
      <c r="AM170" s="40">
        <v>5533510</v>
      </c>
      <c r="AN170" s="41">
        <f t="shared" si="83"/>
        <v>5533510</v>
      </c>
      <c r="AO170" s="40">
        <f t="shared" si="84"/>
        <v>5533510</v>
      </c>
    </row>
    <row r="171" spans="1:41" ht="110.1" customHeight="1" x14ac:dyDescent="0.25">
      <c r="A171" s="105"/>
      <c r="B171" s="117"/>
      <c r="C171" s="93">
        <f t="shared" si="87"/>
        <v>25</v>
      </c>
      <c r="D171" s="4" t="s">
        <v>27</v>
      </c>
      <c r="E171" s="18">
        <v>1695</v>
      </c>
      <c r="F171" s="19">
        <f t="shared" si="86"/>
        <v>61129.148672566371</v>
      </c>
      <c r="G171" s="19">
        <f t="shared" si="73"/>
        <v>61129.148672566371</v>
      </c>
      <c r="H171" s="19">
        <f t="shared" si="74"/>
        <v>61129.148672566371</v>
      </c>
      <c r="I171" s="19">
        <f t="shared" si="75"/>
        <v>103613907</v>
      </c>
      <c r="J171" s="19">
        <f t="shared" si="76"/>
        <v>103613907</v>
      </c>
      <c r="K171" s="19">
        <f t="shared" si="70"/>
        <v>103613907</v>
      </c>
      <c r="L171" s="20">
        <v>4411733</v>
      </c>
      <c r="M171" s="20">
        <f t="shared" si="71"/>
        <v>37.594278983815926</v>
      </c>
      <c r="N171" s="20">
        <f t="shared" si="85"/>
        <v>4411733</v>
      </c>
      <c r="O171" s="20">
        <f t="shared" si="77"/>
        <v>4411733</v>
      </c>
      <c r="P171" s="21">
        <f t="shared" si="78"/>
        <v>108025640</v>
      </c>
      <c r="Q171" s="21">
        <f t="shared" si="79"/>
        <v>103.17631206253598</v>
      </c>
      <c r="R171" s="21">
        <f t="shared" si="80"/>
        <v>108025640</v>
      </c>
      <c r="S171" s="21">
        <f t="shared" si="81"/>
        <v>9504640</v>
      </c>
      <c r="T171" s="21">
        <f t="shared" si="82"/>
        <v>108025640</v>
      </c>
      <c r="U171" s="11"/>
      <c r="V171" s="43"/>
      <c r="W171" s="23">
        <v>94877000</v>
      </c>
      <c r="X171" s="23">
        <v>94877000</v>
      </c>
      <c r="Y171" s="23">
        <v>94877000</v>
      </c>
      <c r="Z171" s="23"/>
      <c r="AA171" s="23"/>
      <c r="AB171" s="23"/>
      <c r="AC171" s="23"/>
      <c r="AD171" s="23">
        <v>3644000</v>
      </c>
      <c r="AE171" s="23">
        <v>3644000</v>
      </c>
      <c r="AF171" s="23">
        <v>3644000</v>
      </c>
      <c r="AG171" s="36"/>
      <c r="AH171" s="43"/>
      <c r="AI171" s="43"/>
      <c r="AJ171" s="15"/>
      <c r="AK171" s="15"/>
      <c r="AL171" s="15"/>
      <c r="AM171" s="40">
        <v>9504640</v>
      </c>
      <c r="AN171" s="41">
        <f t="shared" si="83"/>
        <v>9504640</v>
      </c>
      <c r="AO171" s="40">
        <f t="shared" si="84"/>
        <v>9504640</v>
      </c>
    </row>
    <row r="172" spans="1:41" ht="110.1" customHeight="1" x14ac:dyDescent="0.25">
      <c r="A172" s="105"/>
      <c r="B172" s="117"/>
      <c r="C172" s="93">
        <f t="shared" si="87"/>
        <v>26</v>
      </c>
      <c r="D172" s="4" t="s">
        <v>107</v>
      </c>
      <c r="E172" s="18">
        <v>354</v>
      </c>
      <c r="F172" s="19">
        <f t="shared" si="86"/>
        <v>86907.971751412435</v>
      </c>
      <c r="G172" s="19">
        <f t="shared" si="73"/>
        <v>86907.971751412435</v>
      </c>
      <c r="H172" s="19">
        <f t="shared" si="74"/>
        <v>86907.971751412435</v>
      </c>
      <c r="I172" s="19">
        <f t="shared" si="75"/>
        <v>30765422</v>
      </c>
      <c r="J172" s="19">
        <f t="shared" si="76"/>
        <v>30765422</v>
      </c>
      <c r="K172" s="19">
        <f t="shared" si="70"/>
        <v>30765422</v>
      </c>
      <c r="L172" s="20">
        <v>1902678</v>
      </c>
      <c r="M172" s="20">
        <f t="shared" si="71"/>
        <v>16.213539565601302</v>
      </c>
      <c r="N172" s="20">
        <f t="shared" si="85"/>
        <v>1902678</v>
      </c>
      <c r="O172" s="20">
        <f t="shared" si="77"/>
        <v>1902678</v>
      </c>
      <c r="P172" s="21">
        <f t="shared" si="78"/>
        <v>32668100</v>
      </c>
      <c r="Q172" s="21">
        <f t="shared" si="79"/>
        <v>31.201611766337432</v>
      </c>
      <c r="R172" s="21">
        <f t="shared" si="80"/>
        <v>32668100</v>
      </c>
      <c r="S172" s="21">
        <f t="shared" si="81"/>
        <v>3847100</v>
      </c>
      <c r="T172" s="21">
        <f t="shared" si="82"/>
        <v>32668100</v>
      </c>
      <c r="U172" s="11"/>
      <c r="V172" s="43"/>
      <c r="W172" s="23">
        <v>28060000</v>
      </c>
      <c r="X172" s="23">
        <v>28060000</v>
      </c>
      <c r="Y172" s="23">
        <v>28060000</v>
      </c>
      <c r="Z172" s="23"/>
      <c r="AA172" s="23"/>
      <c r="AB172" s="23"/>
      <c r="AC172" s="23"/>
      <c r="AD172" s="23">
        <v>761000</v>
      </c>
      <c r="AE172" s="23">
        <v>761000</v>
      </c>
      <c r="AF172" s="23">
        <v>761000</v>
      </c>
      <c r="AG172" s="36"/>
      <c r="AH172" s="43"/>
      <c r="AI172" s="43"/>
      <c r="AJ172" s="15"/>
      <c r="AK172" s="15"/>
      <c r="AL172" s="15"/>
      <c r="AM172" s="40">
        <v>3847100</v>
      </c>
      <c r="AN172" s="41">
        <f t="shared" si="83"/>
        <v>3847100</v>
      </c>
      <c r="AO172" s="40">
        <f t="shared" si="84"/>
        <v>3847100</v>
      </c>
    </row>
    <row r="173" spans="1:41" ht="110.1" customHeight="1" x14ac:dyDescent="0.25">
      <c r="A173" s="105"/>
      <c r="B173" s="117"/>
      <c r="C173" s="93">
        <f t="shared" si="87"/>
        <v>27</v>
      </c>
      <c r="D173" s="4" t="s">
        <v>11</v>
      </c>
      <c r="E173" s="18">
        <v>523</v>
      </c>
      <c r="F173" s="19">
        <f t="shared" si="86"/>
        <v>81684.573613766726</v>
      </c>
      <c r="G173" s="19">
        <f t="shared" si="73"/>
        <v>81684.573613766726</v>
      </c>
      <c r="H173" s="19">
        <f t="shared" si="74"/>
        <v>81684.573613766726</v>
      </c>
      <c r="I173" s="19">
        <f t="shared" si="75"/>
        <v>42721032</v>
      </c>
      <c r="J173" s="19">
        <f t="shared" si="76"/>
        <v>42721032</v>
      </c>
      <c r="K173" s="19">
        <f t="shared" si="70"/>
        <v>42721032</v>
      </c>
      <c r="L173" s="20">
        <v>2038588</v>
      </c>
      <c r="M173" s="20">
        <f t="shared" si="71"/>
        <v>17.371687272339315</v>
      </c>
      <c r="N173" s="20">
        <f t="shared" si="85"/>
        <v>2038588</v>
      </c>
      <c r="O173" s="20">
        <f t="shared" si="77"/>
        <v>2038588</v>
      </c>
      <c r="P173" s="21">
        <f t="shared" si="78"/>
        <v>44759620</v>
      </c>
      <c r="Q173" s="21">
        <f t="shared" si="79"/>
        <v>42.750337058132928</v>
      </c>
      <c r="R173" s="21">
        <f t="shared" si="80"/>
        <v>44759620</v>
      </c>
      <c r="S173" s="21">
        <f t="shared" si="81"/>
        <v>4801620</v>
      </c>
      <c r="T173" s="21">
        <f t="shared" si="82"/>
        <v>44759620</v>
      </c>
      <c r="U173" s="11"/>
      <c r="V173" s="43"/>
      <c r="W173" s="23">
        <v>38834000</v>
      </c>
      <c r="X173" s="23">
        <v>38834000</v>
      </c>
      <c r="Y173" s="23">
        <v>38834000</v>
      </c>
      <c r="Z173" s="23">
        <v>603000</v>
      </c>
      <c r="AA173" s="23">
        <v>603000</v>
      </c>
      <c r="AB173" s="23">
        <v>603000</v>
      </c>
      <c r="AC173" s="23"/>
      <c r="AD173" s="23">
        <v>1124000</v>
      </c>
      <c r="AE173" s="23">
        <v>1124000</v>
      </c>
      <c r="AF173" s="23">
        <v>1124000</v>
      </c>
      <c r="AG173" s="36"/>
      <c r="AH173" s="43"/>
      <c r="AI173" s="43"/>
      <c r="AJ173" s="15"/>
      <c r="AK173" s="15"/>
      <c r="AL173" s="15"/>
      <c r="AM173" s="40">
        <v>4198620</v>
      </c>
      <c r="AN173" s="41">
        <f t="shared" si="83"/>
        <v>4198620</v>
      </c>
      <c r="AO173" s="40">
        <f t="shared" si="84"/>
        <v>4198620</v>
      </c>
    </row>
    <row r="174" spans="1:41" ht="110.1" customHeight="1" x14ac:dyDescent="0.25">
      <c r="A174" s="105"/>
      <c r="B174" s="117"/>
      <c r="C174" s="93">
        <f t="shared" si="87"/>
        <v>28</v>
      </c>
      <c r="D174" s="4" t="s">
        <v>28</v>
      </c>
      <c r="E174" s="18">
        <v>323</v>
      </c>
      <c r="F174" s="19">
        <f t="shared" si="86"/>
        <v>80677.777089783282</v>
      </c>
      <c r="G174" s="19">
        <f t="shared" si="73"/>
        <v>80677.777089783282</v>
      </c>
      <c r="H174" s="19">
        <f t="shared" si="74"/>
        <v>80677.777089783282</v>
      </c>
      <c r="I174" s="19">
        <f t="shared" si="75"/>
        <v>26058922</v>
      </c>
      <c r="J174" s="19">
        <f t="shared" si="76"/>
        <v>26058922</v>
      </c>
      <c r="K174" s="19">
        <f t="shared" si="70"/>
        <v>26058922</v>
      </c>
      <c r="L174" s="20">
        <v>1169788</v>
      </c>
      <c r="M174" s="20">
        <f t="shared" si="71"/>
        <v>9.9682678947071519</v>
      </c>
      <c r="N174" s="20">
        <f t="shared" si="85"/>
        <v>1169788</v>
      </c>
      <c r="O174" s="20">
        <f t="shared" si="77"/>
        <v>1169788</v>
      </c>
      <c r="P174" s="21">
        <f t="shared" si="78"/>
        <v>27228710</v>
      </c>
      <c r="Q174" s="21">
        <f t="shared" si="79"/>
        <v>26.006398851423551</v>
      </c>
      <c r="R174" s="21">
        <f t="shared" si="80"/>
        <v>27228710</v>
      </c>
      <c r="S174" s="21">
        <f t="shared" si="81"/>
        <v>2304710</v>
      </c>
      <c r="T174" s="21">
        <f t="shared" si="82"/>
        <v>27228710</v>
      </c>
      <c r="U174" s="11"/>
      <c r="V174" s="43"/>
      <c r="W174" s="23">
        <v>24230000</v>
      </c>
      <c r="X174" s="23">
        <v>24230000</v>
      </c>
      <c r="Y174" s="23">
        <v>24230000</v>
      </c>
      <c r="Z174" s="23"/>
      <c r="AA174" s="23"/>
      <c r="AB174" s="23"/>
      <c r="AC174" s="23"/>
      <c r="AD174" s="23">
        <v>694000</v>
      </c>
      <c r="AE174" s="23">
        <v>694000</v>
      </c>
      <c r="AF174" s="23">
        <v>694000</v>
      </c>
      <c r="AG174" s="36"/>
      <c r="AH174" s="43"/>
      <c r="AI174" s="43"/>
      <c r="AJ174" s="15"/>
      <c r="AK174" s="15"/>
      <c r="AL174" s="15"/>
      <c r="AM174" s="40">
        <v>2304710</v>
      </c>
      <c r="AN174" s="41">
        <f t="shared" si="83"/>
        <v>2304710</v>
      </c>
      <c r="AO174" s="40">
        <f t="shared" si="84"/>
        <v>2304710</v>
      </c>
    </row>
    <row r="175" spans="1:41" ht="110.1" customHeight="1" x14ac:dyDescent="0.25">
      <c r="A175" s="105"/>
      <c r="B175" s="117"/>
      <c r="C175" s="93">
        <f t="shared" si="87"/>
        <v>29</v>
      </c>
      <c r="D175" s="4" t="s">
        <v>113</v>
      </c>
      <c r="E175" s="18">
        <v>976</v>
      </c>
      <c r="F175" s="19">
        <f t="shared" si="86"/>
        <v>65374.205942622953</v>
      </c>
      <c r="G175" s="19">
        <f t="shared" si="73"/>
        <v>65374.205942622953</v>
      </c>
      <c r="H175" s="19">
        <f t="shared" si="74"/>
        <v>65374.205942622953</v>
      </c>
      <c r="I175" s="19">
        <f t="shared" si="75"/>
        <v>63805225</v>
      </c>
      <c r="J175" s="19">
        <f t="shared" si="76"/>
        <v>63805225</v>
      </c>
      <c r="K175" s="19">
        <f t="shared" si="70"/>
        <v>63805225</v>
      </c>
      <c r="L175" s="20">
        <v>3535755</v>
      </c>
      <c r="M175" s="20">
        <f t="shared" si="71"/>
        <v>30.129692773434403</v>
      </c>
      <c r="N175" s="20">
        <f t="shared" si="85"/>
        <v>3535755</v>
      </c>
      <c r="O175" s="20">
        <f t="shared" si="77"/>
        <v>3535755</v>
      </c>
      <c r="P175" s="21">
        <f t="shared" si="78"/>
        <v>67340980</v>
      </c>
      <c r="Q175" s="21">
        <f t="shared" si="79"/>
        <v>64.318007901429638</v>
      </c>
      <c r="R175" s="21">
        <f t="shared" si="80"/>
        <v>67340980</v>
      </c>
      <c r="S175" s="21">
        <f t="shared" si="81"/>
        <v>7050980</v>
      </c>
      <c r="T175" s="21">
        <f t="shared" si="82"/>
        <v>67340980</v>
      </c>
      <c r="U175" s="11"/>
      <c r="V175" s="43"/>
      <c r="W175" s="23">
        <v>58254000</v>
      </c>
      <c r="X175" s="23">
        <v>58254000</v>
      </c>
      <c r="Y175" s="23">
        <v>58254000</v>
      </c>
      <c r="Z175" s="23"/>
      <c r="AA175" s="23"/>
      <c r="AB175" s="23"/>
      <c r="AC175" s="23"/>
      <c r="AD175" s="23">
        <v>2036000</v>
      </c>
      <c r="AE175" s="23">
        <v>2036000</v>
      </c>
      <c r="AF175" s="23">
        <v>2036000</v>
      </c>
      <c r="AG175" s="36"/>
      <c r="AH175" s="43"/>
      <c r="AI175" s="43"/>
      <c r="AJ175" s="15"/>
      <c r="AK175" s="15"/>
      <c r="AL175" s="15"/>
      <c r="AM175" s="40">
        <v>7050980</v>
      </c>
      <c r="AN175" s="41">
        <f t="shared" si="83"/>
        <v>7050980</v>
      </c>
      <c r="AO175" s="40">
        <f t="shared" si="84"/>
        <v>7050980</v>
      </c>
    </row>
    <row r="176" spans="1:41" ht="110.1" customHeight="1" x14ac:dyDescent="0.25">
      <c r="A176" s="105"/>
      <c r="B176" s="117"/>
      <c r="C176" s="93">
        <f t="shared" si="87"/>
        <v>30</v>
      </c>
      <c r="D176" s="4" t="s">
        <v>29</v>
      </c>
      <c r="E176" s="18">
        <v>393</v>
      </c>
      <c r="F176" s="19">
        <f t="shared" si="86"/>
        <v>88046.656488549619</v>
      </c>
      <c r="G176" s="19">
        <f t="shared" si="73"/>
        <v>88046.656488549619</v>
      </c>
      <c r="H176" s="19">
        <f t="shared" si="74"/>
        <v>88046.656488549619</v>
      </c>
      <c r="I176" s="19">
        <f t="shared" si="75"/>
        <v>34602336</v>
      </c>
      <c r="J176" s="19">
        <f t="shared" si="76"/>
        <v>34602336</v>
      </c>
      <c r="K176" s="19">
        <f t="shared" si="70"/>
        <v>34602336</v>
      </c>
      <c r="L176" s="20">
        <v>1795234</v>
      </c>
      <c r="M176" s="20">
        <f t="shared" si="71"/>
        <v>15.29796291779938</v>
      </c>
      <c r="N176" s="20">
        <f t="shared" si="85"/>
        <v>1795234</v>
      </c>
      <c r="O176" s="20">
        <f t="shared" si="77"/>
        <v>1795234</v>
      </c>
      <c r="P176" s="21">
        <f t="shared" si="78"/>
        <v>36397570</v>
      </c>
      <c r="Q176" s="21">
        <f t="shared" si="79"/>
        <v>34.763663891627935</v>
      </c>
      <c r="R176" s="21">
        <f t="shared" si="80"/>
        <v>36397570</v>
      </c>
      <c r="S176" s="21">
        <f t="shared" si="81"/>
        <v>3847570</v>
      </c>
      <c r="T176" s="21">
        <f t="shared" si="82"/>
        <v>36397570</v>
      </c>
      <c r="U176" s="11"/>
      <c r="V176" s="43"/>
      <c r="W176" s="23">
        <v>31705000</v>
      </c>
      <c r="X176" s="23">
        <v>31705000</v>
      </c>
      <c r="Y176" s="23">
        <v>31705000</v>
      </c>
      <c r="Z176" s="23"/>
      <c r="AA176" s="23"/>
      <c r="AB176" s="23"/>
      <c r="AC176" s="23"/>
      <c r="AD176" s="23">
        <v>845000</v>
      </c>
      <c r="AE176" s="23">
        <v>845000</v>
      </c>
      <c r="AF176" s="23">
        <v>845000</v>
      </c>
      <c r="AG176" s="36"/>
      <c r="AH176" s="43"/>
      <c r="AI176" s="43"/>
      <c r="AJ176" s="15"/>
      <c r="AK176" s="15"/>
      <c r="AL176" s="15"/>
      <c r="AM176" s="40">
        <v>3847570</v>
      </c>
      <c r="AN176" s="41">
        <f t="shared" si="83"/>
        <v>3847570</v>
      </c>
      <c r="AO176" s="40">
        <f t="shared" si="84"/>
        <v>3847570</v>
      </c>
    </row>
    <row r="177" spans="1:41" ht="110.1" customHeight="1" x14ac:dyDescent="0.25">
      <c r="A177" s="105"/>
      <c r="B177" s="117"/>
      <c r="C177" s="93">
        <f t="shared" si="87"/>
        <v>31</v>
      </c>
      <c r="D177" s="4" t="s">
        <v>114</v>
      </c>
      <c r="E177" s="18">
        <v>603</v>
      </c>
      <c r="F177" s="19">
        <f t="shared" si="86"/>
        <v>67621.53731343284</v>
      </c>
      <c r="G177" s="19">
        <f t="shared" si="73"/>
        <v>67621.53731343284</v>
      </c>
      <c r="H177" s="19">
        <f t="shared" si="74"/>
        <v>67621.53731343284</v>
      </c>
      <c r="I177" s="19">
        <f t="shared" si="75"/>
        <v>40775787</v>
      </c>
      <c r="J177" s="19">
        <f t="shared" si="76"/>
        <v>40775787</v>
      </c>
      <c r="K177" s="19">
        <f t="shared" si="70"/>
        <v>40775787</v>
      </c>
      <c r="L177" s="20">
        <v>1588993</v>
      </c>
      <c r="M177" s="20">
        <f t="shared" si="71"/>
        <v>13.540494437294964</v>
      </c>
      <c r="N177" s="20">
        <f t="shared" si="85"/>
        <v>1588993</v>
      </c>
      <c r="O177" s="20">
        <f t="shared" si="77"/>
        <v>1588993</v>
      </c>
      <c r="P177" s="21">
        <f t="shared" si="78"/>
        <v>42364780</v>
      </c>
      <c r="Q177" s="21">
        <f t="shared" si="79"/>
        <v>40.463002688442145</v>
      </c>
      <c r="R177" s="21">
        <f t="shared" si="80"/>
        <v>42364780</v>
      </c>
      <c r="S177" s="21">
        <f t="shared" si="81"/>
        <v>3237780</v>
      </c>
      <c r="T177" s="21">
        <f t="shared" si="82"/>
        <v>42364780</v>
      </c>
      <c r="U177" s="11"/>
      <c r="V177" s="43"/>
      <c r="W177" s="23">
        <v>37831000</v>
      </c>
      <c r="X177" s="23">
        <v>37831000</v>
      </c>
      <c r="Y177" s="23">
        <v>37831000</v>
      </c>
      <c r="Z177" s="23"/>
      <c r="AA177" s="23"/>
      <c r="AB177" s="23"/>
      <c r="AC177" s="23"/>
      <c r="AD177" s="23">
        <v>1296000</v>
      </c>
      <c r="AE177" s="23">
        <v>1296000</v>
      </c>
      <c r="AF177" s="23">
        <v>1296000</v>
      </c>
      <c r="AG177" s="36"/>
      <c r="AH177" s="43"/>
      <c r="AI177" s="43"/>
      <c r="AJ177" s="15"/>
      <c r="AK177" s="15"/>
      <c r="AL177" s="15"/>
      <c r="AM177" s="40">
        <v>3237780</v>
      </c>
      <c r="AN177" s="41">
        <f t="shared" si="83"/>
        <v>3237780</v>
      </c>
      <c r="AO177" s="40">
        <f t="shared" si="84"/>
        <v>3237780</v>
      </c>
    </row>
    <row r="178" spans="1:41" ht="110.1" customHeight="1" x14ac:dyDescent="0.25">
      <c r="A178" s="105"/>
      <c r="B178" s="117"/>
      <c r="C178" s="93">
        <f t="shared" si="87"/>
        <v>32</v>
      </c>
      <c r="D178" s="4" t="s">
        <v>158</v>
      </c>
      <c r="E178" s="18">
        <v>503</v>
      </c>
      <c r="F178" s="19">
        <f t="shared" si="86"/>
        <v>67042.978131212731</v>
      </c>
      <c r="G178" s="19">
        <f t="shared" si="73"/>
        <v>67042.978131212731</v>
      </c>
      <c r="H178" s="19">
        <f t="shared" si="74"/>
        <v>67042.978131212731</v>
      </c>
      <c r="I178" s="19">
        <f t="shared" si="75"/>
        <v>33722618</v>
      </c>
      <c r="J178" s="19">
        <f t="shared" si="76"/>
        <v>33722618</v>
      </c>
      <c r="K178" s="19">
        <f t="shared" si="70"/>
        <v>33722618</v>
      </c>
      <c r="L178" s="20">
        <v>1331912</v>
      </c>
      <c r="M178" s="20">
        <f t="shared" si="71"/>
        <v>11.349796397445685</v>
      </c>
      <c r="N178" s="20">
        <f t="shared" si="85"/>
        <v>1331912</v>
      </c>
      <c r="O178" s="20">
        <f t="shared" si="77"/>
        <v>1331912</v>
      </c>
      <c r="P178" s="21">
        <f t="shared" si="78"/>
        <v>35054530</v>
      </c>
      <c r="Q178" s="21">
        <f t="shared" si="79"/>
        <v>33.480913665362493</v>
      </c>
      <c r="R178" s="21">
        <f t="shared" si="80"/>
        <v>35054530</v>
      </c>
      <c r="S178" s="21">
        <f t="shared" si="81"/>
        <v>2729530</v>
      </c>
      <c r="T178" s="21">
        <f t="shared" si="82"/>
        <v>35054530</v>
      </c>
      <c r="U178" s="11"/>
      <c r="V178" s="43"/>
      <c r="W178" s="23">
        <v>31244000</v>
      </c>
      <c r="X178" s="23">
        <v>31244000</v>
      </c>
      <c r="Y178" s="23">
        <v>31244000</v>
      </c>
      <c r="Z178" s="23"/>
      <c r="AA178" s="23"/>
      <c r="AB178" s="23"/>
      <c r="AC178" s="23"/>
      <c r="AD178" s="23">
        <v>1081000</v>
      </c>
      <c r="AE178" s="23">
        <v>1081000</v>
      </c>
      <c r="AF178" s="23">
        <v>1081000</v>
      </c>
      <c r="AG178" s="36"/>
      <c r="AH178" s="43"/>
      <c r="AI178" s="43"/>
      <c r="AJ178" s="15"/>
      <c r="AK178" s="15"/>
      <c r="AL178" s="15"/>
      <c r="AM178" s="40">
        <v>2729530</v>
      </c>
      <c r="AN178" s="41">
        <f t="shared" si="83"/>
        <v>2729530</v>
      </c>
      <c r="AO178" s="40">
        <f t="shared" si="84"/>
        <v>2729530</v>
      </c>
    </row>
    <row r="179" spans="1:41" ht="110.1" customHeight="1" x14ac:dyDescent="0.25">
      <c r="A179" s="105"/>
      <c r="B179" s="117"/>
      <c r="C179" s="93">
        <f t="shared" si="87"/>
        <v>33</v>
      </c>
      <c r="D179" s="4" t="s">
        <v>159</v>
      </c>
      <c r="E179" s="18">
        <v>333</v>
      </c>
      <c r="F179" s="19">
        <f t="shared" si="86"/>
        <v>77100.885885885888</v>
      </c>
      <c r="G179" s="19">
        <f t="shared" si="73"/>
        <v>77100.885885885888</v>
      </c>
      <c r="H179" s="19">
        <f t="shared" si="74"/>
        <v>77100.885885885888</v>
      </c>
      <c r="I179" s="19">
        <f t="shared" si="75"/>
        <v>25674595</v>
      </c>
      <c r="J179" s="19">
        <f t="shared" si="76"/>
        <v>25674595</v>
      </c>
      <c r="K179" s="19">
        <f t="shared" si="70"/>
        <v>25674595</v>
      </c>
      <c r="L179" s="20">
        <v>1724305</v>
      </c>
      <c r="M179" s="20">
        <f t="shared" si="71"/>
        <v>14.693546328209056</v>
      </c>
      <c r="N179" s="20">
        <f t="shared" si="85"/>
        <v>1724305</v>
      </c>
      <c r="O179" s="20">
        <f t="shared" si="77"/>
        <v>1724305</v>
      </c>
      <c r="P179" s="21">
        <f t="shared" si="78"/>
        <v>27398900</v>
      </c>
      <c r="Q179" s="21">
        <f t="shared" si="79"/>
        <v>26.168948932588755</v>
      </c>
      <c r="R179" s="21">
        <f t="shared" si="80"/>
        <v>27398900</v>
      </c>
      <c r="S179" s="21">
        <f t="shared" si="81"/>
        <v>3646900</v>
      </c>
      <c r="T179" s="21">
        <f t="shared" si="82"/>
        <v>27398900</v>
      </c>
      <c r="U179" s="11"/>
      <c r="V179" s="43"/>
      <c r="W179" s="23">
        <v>23036000</v>
      </c>
      <c r="X179" s="23">
        <v>23036000</v>
      </c>
      <c r="Y179" s="23">
        <v>23036000</v>
      </c>
      <c r="Z179" s="23"/>
      <c r="AA179" s="23"/>
      <c r="AB179" s="23"/>
      <c r="AC179" s="23"/>
      <c r="AD179" s="23">
        <v>716000</v>
      </c>
      <c r="AE179" s="23">
        <v>716000</v>
      </c>
      <c r="AF179" s="23">
        <v>716000</v>
      </c>
      <c r="AG179" s="36"/>
      <c r="AH179" s="43"/>
      <c r="AI179" s="43"/>
      <c r="AJ179" s="15"/>
      <c r="AK179" s="15"/>
      <c r="AL179" s="15"/>
      <c r="AM179" s="40">
        <v>3646900</v>
      </c>
      <c r="AN179" s="41">
        <f t="shared" si="83"/>
        <v>3646900</v>
      </c>
      <c r="AO179" s="40">
        <f t="shared" si="84"/>
        <v>3646900</v>
      </c>
    </row>
    <row r="180" spans="1:41" ht="110.1" customHeight="1" x14ac:dyDescent="0.25">
      <c r="A180" s="105"/>
      <c r="B180" s="117"/>
      <c r="C180" s="93">
        <f t="shared" si="87"/>
        <v>34</v>
      </c>
      <c r="D180" s="4" t="s">
        <v>12</v>
      </c>
      <c r="E180" s="18">
        <v>469</v>
      </c>
      <c r="F180" s="19">
        <f t="shared" si="86"/>
        <v>102398.5671641791</v>
      </c>
      <c r="G180" s="19">
        <f t="shared" si="73"/>
        <v>102398.5671641791</v>
      </c>
      <c r="H180" s="19">
        <f t="shared" si="74"/>
        <v>102398.5671641791</v>
      </c>
      <c r="I180" s="19">
        <f t="shared" si="75"/>
        <v>48024928</v>
      </c>
      <c r="J180" s="19">
        <f t="shared" si="76"/>
        <v>48024928</v>
      </c>
      <c r="K180" s="19">
        <f t="shared" si="70"/>
        <v>48024928</v>
      </c>
      <c r="L180" s="20">
        <v>1991822</v>
      </c>
      <c r="M180" s="20">
        <f t="shared" si="71"/>
        <v>16.973174023473817</v>
      </c>
      <c r="N180" s="20">
        <f t="shared" si="85"/>
        <v>1991822</v>
      </c>
      <c r="O180" s="20">
        <f t="shared" si="77"/>
        <v>1991822</v>
      </c>
      <c r="P180" s="21">
        <f t="shared" si="78"/>
        <v>50016750</v>
      </c>
      <c r="Q180" s="21">
        <f t="shared" si="79"/>
        <v>47.771471720545669</v>
      </c>
      <c r="R180" s="21">
        <f t="shared" si="80"/>
        <v>50016750</v>
      </c>
      <c r="S180" s="21">
        <f t="shared" si="81"/>
        <v>4144750</v>
      </c>
      <c r="T180" s="21">
        <f t="shared" si="82"/>
        <v>50016750</v>
      </c>
      <c r="U180" s="11"/>
      <c r="V180" s="43"/>
      <c r="W180" s="23">
        <v>44864000</v>
      </c>
      <c r="X180" s="23">
        <v>44864000</v>
      </c>
      <c r="Y180" s="23">
        <v>44864000</v>
      </c>
      <c r="Z180" s="23"/>
      <c r="AA180" s="23"/>
      <c r="AB180" s="23"/>
      <c r="AC180" s="23"/>
      <c r="AD180" s="23">
        <v>1008000</v>
      </c>
      <c r="AE180" s="23">
        <v>1008000</v>
      </c>
      <c r="AF180" s="23">
        <v>1008000</v>
      </c>
      <c r="AG180" s="36"/>
      <c r="AH180" s="43"/>
      <c r="AI180" s="43"/>
      <c r="AJ180" s="15"/>
      <c r="AK180" s="15"/>
      <c r="AL180" s="15"/>
      <c r="AM180" s="40">
        <v>4144750</v>
      </c>
      <c r="AN180" s="41">
        <f t="shared" si="83"/>
        <v>4144750</v>
      </c>
      <c r="AO180" s="40">
        <f t="shared" si="84"/>
        <v>4144750</v>
      </c>
    </row>
    <row r="181" spans="1:41" ht="110.1" customHeight="1" x14ac:dyDescent="0.25">
      <c r="A181" s="105"/>
      <c r="B181" s="117"/>
      <c r="C181" s="93">
        <f t="shared" si="87"/>
        <v>35</v>
      </c>
      <c r="D181" s="4" t="s">
        <v>22</v>
      </c>
      <c r="E181" s="18">
        <v>534</v>
      </c>
      <c r="F181" s="19">
        <f t="shared" si="86"/>
        <v>86189.634831460673</v>
      </c>
      <c r="G181" s="19">
        <f t="shared" si="73"/>
        <v>86189.634831460673</v>
      </c>
      <c r="H181" s="19">
        <f t="shared" si="74"/>
        <v>86189.634831460673</v>
      </c>
      <c r="I181" s="19">
        <f t="shared" si="75"/>
        <v>46025265</v>
      </c>
      <c r="J181" s="19">
        <f t="shared" si="76"/>
        <v>46025265</v>
      </c>
      <c r="K181" s="19">
        <f t="shared" si="70"/>
        <v>46025265</v>
      </c>
      <c r="L181" s="20">
        <v>1656415</v>
      </c>
      <c r="M181" s="20">
        <f t="shared" si="71"/>
        <v>14.115026367864388</v>
      </c>
      <c r="N181" s="20">
        <f t="shared" si="85"/>
        <v>1656415</v>
      </c>
      <c r="O181" s="20">
        <f t="shared" si="77"/>
        <v>1656415</v>
      </c>
      <c r="P181" s="21">
        <f t="shared" si="78"/>
        <v>47681680</v>
      </c>
      <c r="Q181" s="21">
        <f t="shared" si="79"/>
        <v>45.5412242440404</v>
      </c>
      <c r="R181" s="21">
        <f t="shared" si="80"/>
        <v>47681680</v>
      </c>
      <c r="S181" s="21">
        <f t="shared" si="81"/>
        <v>3416680</v>
      </c>
      <c r="T181" s="21">
        <f t="shared" si="82"/>
        <v>47681680</v>
      </c>
      <c r="U181" s="11"/>
      <c r="V181" s="43"/>
      <c r="W181" s="23">
        <v>43117000</v>
      </c>
      <c r="X181" s="23">
        <v>43117000</v>
      </c>
      <c r="Y181" s="23">
        <v>43117000</v>
      </c>
      <c r="Z181" s="23"/>
      <c r="AA181" s="23"/>
      <c r="AB181" s="23"/>
      <c r="AC181" s="23"/>
      <c r="AD181" s="23">
        <v>1148000</v>
      </c>
      <c r="AE181" s="23">
        <v>1148000</v>
      </c>
      <c r="AF181" s="23">
        <v>1148000</v>
      </c>
      <c r="AG181" s="36"/>
      <c r="AH181" s="43"/>
      <c r="AI181" s="43"/>
      <c r="AJ181" s="15"/>
      <c r="AK181" s="15"/>
      <c r="AL181" s="15"/>
      <c r="AM181" s="40">
        <v>3416680</v>
      </c>
      <c r="AN181" s="41">
        <f t="shared" si="83"/>
        <v>3416680</v>
      </c>
      <c r="AO181" s="40">
        <f t="shared" si="84"/>
        <v>3416680</v>
      </c>
    </row>
    <row r="182" spans="1:41" ht="110.1" customHeight="1" x14ac:dyDescent="0.25">
      <c r="A182" s="105"/>
      <c r="B182" s="117"/>
      <c r="C182" s="93">
        <f t="shared" si="87"/>
        <v>36</v>
      </c>
      <c r="D182" s="4" t="s">
        <v>32</v>
      </c>
      <c r="E182" s="18">
        <v>446</v>
      </c>
      <c r="F182" s="19">
        <f t="shared" si="86"/>
        <v>96881.905829596406</v>
      </c>
      <c r="G182" s="19">
        <f t="shared" si="73"/>
        <v>96881.905829596406</v>
      </c>
      <c r="H182" s="19">
        <f t="shared" si="74"/>
        <v>96881.905829596406</v>
      </c>
      <c r="I182" s="19">
        <f t="shared" si="75"/>
        <v>43209330</v>
      </c>
      <c r="J182" s="19">
        <f t="shared" si="76"/>
        <v>43209330</v>
      </c>
      <c r="K182" s="19">
        <f t="shared" si="70"/>
        <v>43209330</v>
      </c>
      <c r="L182" s="20">
        <v>2032470</v>
      </c>
      <c r="M182" s="20">
        <f t="shared" si="71"/>
        <v>17.319553156602261</v>
      </c>
      <c r="N182" s="20">
        <f t="shared" si="85"/>
        <v>2032470</v>
      </c>
      <c r="O182" s="20">
        <f t="shared" si="77"/>
        <v>2032470</v>
      </c>
      <c r="P182" s="21">
        <f t="shared" si="78"/>
        <v>45241800</v>
      </c>
      <c r="Q182" s="21">
        <f t="shared" si="79"/>
        <v>43.210871743697524</v>
      </c>
      <c r="R182" s="21">
        <f t="shared" si="80"/>
        <v>45241800</v>
      </c>
      <c r="S182" s="21">
        <f t="shared" si="81"/>
        <v>4284800</v>
      </c>
      <c r="T182" s="21">
        <f t="shared" si="82"/>
        <v>45241800</v>
      </c>
      <c r="U182" s="11"/>
      <c r="V182" s="43"/>
      <c r="W182" s="23">
        <v>39998000</v>
      </c>
      <c r="X182" s="23">
        <v>39998000</v>
      </c>
      <c r="Y182" s="23">
        <v>39998000</v>
      </c>
      <c r="Z182" s="23"/>
      <c r="AA182" s="23"/>
      <c r="AB182" s="23"/>
      <c r="AC182" s="23"/>
      <c r="AD182" s="23">
        <v>959000</v>
      </c>
      <c r="AE182" s="23">
        <v>959000</v>
      </c>
      <c r="AF182" s="23">
        <v>959000</v>
      </c>
      <c r="AG182" s="36"/>
      <c r="AH182" s="43"/>
      <c r="AI182" s="43"/>
      <c r="AJ182" s="15"/>
      <c r="AK182" s="15"/>
      <c r="AL182" s="15"/>
      <c r="AM182" s="40">
        <v>4284800</v>
      </c>
      <c r="AN182" s="41">
        <f t="shared" si="83"/>
        <v>4284800</v>
      </c>
      <c r="AO182" s="40">
        <f t="shared" si="84"/>
        <v>4284800</v>
      </c>
    </row>
    <row r="183" spans="1:41" ht="110.1" customHeight="1" x14ac:dyDescent="0.25">
      <c r="A183" s="105"/>
      <c r="B183" s="117"/>
      <c r="C183" s="93">
        <f t="shared" si="87"/>
        <v>37</v>
      </c>
      <c r="D183" s="4" t="s">
        <v>106</v>
      </c>
      <c r="E183" s="18">
        <v>740</v>
      </c>
      <c r="F183" s="19">
        <f t="shared" si="86"/>
        <v>74625.264864864861</v>
      </c>
      <c r="G183" s="19">
        <f t="shared" si="73"/>
        <v>74625.264864864861</v>
      </c>
      <c r="H183" s="19">
        <f t="shared" si="74"/>
        <v>74625.264864864861</v>
      </c>
      <c r="I183" s="19">
        <f t="shared" si="75"/>
        <v>55222696</v>
      </c>
      <c r="J183" s="19">
        <f t="shared" si="76"/>
        <v>55222696</v>
      </c>
      <c r="K183" s="19">
        <f t="shared" si="70"/>
        <v>55222696</v>
      </c>
      <c r="L183" s="20">
        <v>4601904</v>
      </c>
      <c r="M183" s="20">
        <f t="shared" si="71"/>
        <v>39.214808065841353</v>
      </c>
      <c r="N183" s="20">
        <f t="shared" si="85"/>
        <v>4601904</v>
      </c>
      <c r="O183" s="20">
        <f t="shared" si="77"/>
        <v>4601904</v>
      </c>
      <c r="P183" s="21">
        <f t="shared" si="78"/>
        <v>59824600</v>
      </c>
      <c r="Q183" s="21">
        <f t="shared" si="79"/>
        <v>57.139042162734611</v>
      </c>
      <c r="R183" s="21">
        <f t="shared" si="80"/>
        <v>59824600</v>
      </c>
      <c r="S183" s="21">
        <f t="shared" si="81"/>
        <v>7654600</v>
      </c>
      <c r="T183" s="21">
        <f t="shared" si="82"/>
        <v>59824600</v>
      </c>
      <c r="U183" s="11"/>
      <c r="V183" s="43"/>
      <c r="W183" s="23">
        <v>50579000</v>
      </c>
      <c r="X183" s="23">
        <v>50579000</v>
      </c>
      <c r="Y183" s="23">
        <v>50579000</v>
      </c>
      <c r="Z183" s="23"/>
      <c r="AA183" s="23"/>
      <c r="AB183" s="23"/>
      <c r="AC183" s="23"/>
      <c r="AD183" s="23">
        <v>1591000</v>
      </c>
      <c r="AE183" s="23">
        <v>1591000</v>
      </c>
      <c r="AF183" s="23">
        <v>1591000</v>
      </c>
      <c r="AG183" s="36"/>
      <c r="AH183" s="43"/>
      <c r="AI183" s="43"/>
      <c r="AJ183" s="15"/>
      <c r="AK183" s="15"/>
      <c r="AL183" s="15"/>
      <c r="AM183" s="40">
        <v>7654600</v>
      </c>
      <c r="AN183" s="41">
        <f t="shared" si="83"/>
        <v>7654600</v>
      </c>
      <c r="AO183" s="40">
        <f t="shared" si="84"/>
        <v>7654600</v>
      </c>
    </row>
    <row r="184" spans="1:41" ht="110.1" customHeight="1" x14ac:dyDescent="0.25">
      <c r="A184" s="105"/>
      <c r="B184" s="117"/>
      <c r="C184" s="93">
        <f t="shared" si="87"/>
        <v>38</v>
      </c>
      <c r="D184" s="4" t="s">
        <v>23</v>
      </c>
      <c r="E184" s="18">
        <v>426</v>
      </c>
      <c r="F184" s="19">
        <f t="shared" si="86"/>
        <v>89774.920187793425</v>
      </c>
      <c r="G184" s="19">
        <f t="shared" si="73"/>
        <v>89774.920187793425</v>
      </c>
      <c r="H184" s="19">
        <f t="shared" si="74"/>
        <v>89774.920187793425</v>
      </c>
      <c r="I184" s="19">
        <f t="shared" si="75"/>
        <v>38244116</v>
      </c>
      <c r="J184" s="19">
        <f t="shared" si="76"/>
        <v>38244116</v>
      </c>
      <c r="K184" s="19">
        <f t="shared" si="70"/>
        <v>38244116</v>
      </c>
      <c r="L184" s="20">
        <v>1816814</v>
      </c>
      <c r="M184" s="20">
        <f t="shared" si="71"/>
        <v>15.481855401880065</v>
      </c>
      <c r="N184" s="20">
        <f t="shared" si="85"/>
        <v>1816814</v>
      </c>
      <c r="O184" s="20">
        <f t="shared" si="77"/>
        <v>1816814</v>
      </c>
      <c r="P184" s="21">
        <f t="shared" si="78"/>
        <v>40060930</v>
      </c>
      <c r="Q184" s="21">
        <f t="shared" si="79"/>
        <v>38.262573729675751</v>
      </c>
      <c r="R184" s="21">
        <f t="shared" si="80"/>
        <v>40060930</v>
      </c>
      <c r="S184" s="21">
        <f t="shared" si="81"/>
        <v>3824930</v>
      </c>
      <c r="T184" s="21">
        <f t="shared" si="82"/>
        <v>40060930</v>
      </c>
      <c r="U184" s="11"/>
      <c r="V184" s="43"/>
      <c r="W184" s="23">
        <v>35320000</v>
      </c>
      <c r="X184" s="23">
        <v>35320000</v>
      </c>
      <c r="Y184" s="23">
        <v>35320000</v>
      </c>
      <c r="Z184" s="23"/>
      <c r="AA184" s="23"/>
      <c r="AB184" s="23"/>
      <c r="AC184" s="23"/>
      <c r="AD184" s="23">
        <v>916000</v>
      </c>
      <c r="AE184" s="23">
        <v>916000</v>
      </c>
      <c r="AF184" s="23">
        <v>916000</v>
      </c>
      <c r="AG184" s="36"/>
      <c r="AH184" s="43"/>
      <c r="AI184" s="43"/>
      <c r="AJ184" s="15"/>
      <c r="AK184" s="15"/>
      <c r="AL184" s="15"/>
      <c r="AM184" s="40">
        <v>3824930</v>
      </c>
      <c r="AN184" s="41">
        <f t="shared" si="83"/>
        <v>3824930</v>
      </c>
      <c r="AO184" s="40">
        <f t="shared" si="84"/>
        <v>3824930</v>
      </c>
    </row>
    <row r="185" spans="1:41" ht="110.1" customHeight="1" x14ac:dyDescent="0.25">
      <c r="A185" s="105"/>
      <c r="B185" s="117"/>
      <c r="C185" s="93">
        <f t="shared" si="87"/>
        <v>39</v>
      </c>
      <c r="D185" s="4" t="s">
        <v>117</v>
      </c>
      <c r="E185" s="42">
        <v>237</v>
      </c>
      <c r="F185" s="19">
        <f t="shared" si="86"/>
        <v>115452.40506329114</v>
      </c>
      <c r="G185" s="19">
        <f t="shared" si="73"/>
        <v>115452.40506329114</v>
      </c>
      <c r="H185" s="19">
        <f t="shared" si="74"/>
        <v>115452.40506329114</v>
      </c>
      <c r="I185" s="19">
        <f t="shared" si="75"/>
        <v>27362220</v>
      </c>
      <c r="J185" s="19">
        <f t="shared" si="76"/>
        <v>27362220</v>
      </c>
      <c r="K185" s="19">
        <f t="shared" si="70"/>
        <v>27362220</v>
      </c>
      <c r="L185" s="20">
        <v>2109520</v>
      </c>
      <c r="M185" s="20">
        <f t="shared" si="71"/>
        <v>17.976129426223068</v>
      </c>
      <c r="N185" s="20">
        <f t="shared" si="85"/>
        <v>2109520</v>
      </c>
      <c r="O185" s="20">
        <f t="shared" si="77"/>
        <v>2109520</v>
      </c>
      <c r="P185" s="21">
        <f t="shared" si="78"/>
        <v>29471740</v>
      </c>
      <c r="Q185" s="21">
        <f t="shared" si="79"/>
        <v>28.148738052058054</v>
      </c>
      <c r="R185" s="21">
        <f t="shared" si="80"/>
        <v>29471740</v>
      </c>
      <c r="S185" s="21">
        <f t="shared" si="81"/>
        <v>4136740</v>
      </c>
      <c r="T185" s="21">
        <f t="shared" si="82"/>
        <v>29471740</v>
      </c>
      <c r="U185" s="11"/>
      <c r="V185" s="43"/>
      <c r="W185" s="23">
        <v>24825000</v>
      </c>
      <c r="X185" s="23">
        <v>24825000</v>
      </c>
      <c r="Y185" s="23">
        <v>24825000</v>
      </c>
      <c r="Z185" s="23"/>
      <c r="AA185" s="23"/>
      <c r="AB185" s="23"/>
      <c r="AC185" s="23"/>
      <c r="AD185" s="23">
        <v>510000</v>
      </c>
      <c r="AE185" s="23">
        <v>510000</v>
      </c>
      <c r="AF185" s="23">
        <v>510000</v>
      </c>
      <c r="AG185" s="36"/>
      <c r="AH185" s="43"/>
      <c r="AI185" s="43"/>
      <c r="AJ185" s="15"/>
      <c r="AK185" s="15"/>
      <c r="AL185" s="15"/>
      <c r="AM185" s="40">
        <v>4136740</v>
      </c>
      <c r="AN185" s="41">
        <f t="shared" si="83"/>
        <v>4136740</v>
      </c>
      <c r="AO185" s="40">
        <f t="shared" si="84"/>
        <v>4136740</v>
      </c>
    </row>
    <row r="186" spans="1:41" ht="110.1" customHeight="1" x14ac:dyDescent="0.25">
      <c r="A186" s="105"/>
      <c r="B186" s="117"/>
      <c r="C186" s="93">
        <v>37</v>
      </c>
      <c r="D186" s="4" t="s">
        <v>15</v>
      </c>
      <c r="E186" s="42">
        <v>478</v>
      </c>
      <c r="F186" s="19">
        <f t="shared" si="86"/>
        <v>84553.69456066945</v>
      </c>
      <c r="G186" s="19">
        <f t="shared" si="73"/>
        <v>84553.69456066945</v>
      </c>
      <c r="H186" s="19">
        <f t="shared" si="74"/>
        <v>84553.69456066945</v>
      </c>
      <c r="I186" s="19">
        <f t="shared" si="75"/>
        <v>40416666</v>
      </c>
      <c r="J186" s="19">
        <f t="shared" si="76"/>
        <v>40416666</v>
      </c>
      <c r="K186" s="19">
        <f t="shared" si="70"/>
        <v>40416666</v>
      </c>
      <c r="L186" s="20">
        <v>1838284</v>
      </c>
      <c r="M186" s="20">
        <f t="shared" si="71"/>
        <v>15.66481052853495</v>
      </c>
      <c r="N186" s="20">
        <f t="shared" si="85"/>
        <v>1838284</v>
      </c>
      <c r="O186" s="20">
        <f t="shared" si="77"/>
        <v>1838284</v>
      </c>
      <c r="P186" s="21">
        <f t="shared" si="78"/>
        <v>42254950</v>
      </c>
      <c r="Q186" s="21">
        <f t="shared" si="79"/>
        <v>40.358103015051377</v>
      </c>
      <c r="R186" s="21">
        <f t="shared" si="80"/>
        <v>42254950</v>
      </c>
      <c r="S186" s="21">
        <f t="shared" si="81"/>
        <v>3625950</v>
      </c>
      <c r="T186" s="21">
        <f t="shared" si="82"/>
        <v>42254950</v>
      </c>
      <c r="U186" s="11"/>
      <c r="V186" s="43"/>
      <c r="W186" s="23">
        <v>37601000</v>
      </c>
      <c r="X186" s="23">
        <v>37601000</v>
      </c>
      <c r="Y186" s="23">
        <v>37601000</v>
      </c>
      <c r="Z186" s="23"/>
      <c r="AA186" s="23"/>
      <c r="AB186" s="23"/>
      <c r="AC186" s="23"/>
      <c r="AD186" s="23">
        <v>1028000</v>
      </c>
      <c r="AE186" s="23">
        <v>1028000</v>
      </c>
      <c r="AF186" s="23">
        <v>1028000</v>
      </c>
      <c r="AG186" s="36"/>
      <c r="AH186" s="43"/>
      <c r="AI186" s="43"/>
      <c r="AJ186" s="15"/>
      <c r="AK186" s="15"/>
      <c r="AL186" s="15"/>
      <c r="AM186" s="40">
        <v>3625950</v>
      </c>
      <c r="AN186" s="41">
        <f t="shared" si="83"/>
        <v>3625950</v>
      </c>
      <c r="AO186" s="40">
        <f t="shared" si="84"/>
        <v>3625950</v>
      </c>
    </row>
    <row r="187" spans="1:41" ht="110.1" customHeight="1" x14ac:dyDescent="0.25">
      <c r="A187" s="105"/>
      <c r="B187" s="117"/>
      <c r="C187" s="93">
        <v>38</v>
      </c>
      <c r="D187" s="4" t="s">
        <v>13</v>
      </c>
      <c r="E187" s="42">
        <v>472</v>
      </c>
      <c r="F187" s="19">
        <f t="shared" si="86"/>
        <v>82301.580508474581</v>
      </c>
      <c r="G187" s="19">
        <f t="shared" si="73"/>
        <v>82301.580508474581</v>
      </c>
      <c r="H187" s="19">
        <f t="shared" si="74"/>
        <v>82301.580508474581</v>
      </c>
      <c r="I187" s="19">
        <f t="shared" si="75"/>
        <v>38846346</v>
      </c>
      <c r="J187" s="19">
        <f t="shared" si="76"/>
        <v>38846346</v>
      </c>
      <c r="K187" s="19">
        <f t="shared" si="70"/>
        <v>38846346</v>
      </c>
      <c r="L187" s="20">
        <v>2545764</v>
      </c>
      <c r="M187" s="20">
        <f t="shared" si="71"/>
        <v>21.693552634068102</v>
      </c>
      <c r="N187" s="20">
        <f t="shared" si="85"/>
        <v>2545764</v>
      </c>
      <c r="O187" s="20">
        <f t="shared" si="77"/>
        <v>2545764</v>
      </c>
      <c r="P187" s="21">
        <f t="shared" si="78"/>
        <v>41392110</v>
      </c>
      <c r="Q187" s="21">
        <f t="shared" si="79"/>
        <v>39.533996357594518</v>
      </c>
      <c r="R187" s="21">
        <f t="shared" si="80"/>
        <v>41392110</v>
      </c>
      <c r="S187" s="21">
        <f t="shared" si="81"/>
        <v>4778110</v>
      </c>
      <c r="T187" s="21">
        <f t="shared" si="82"/>
        <v>41392110</v>
      </c>
      <c r="U187" s="11"/>
      <c r="V187" s="43"/>
      <c r="W187" s="23">
        <v>35599000</v>
      </c>
      <c r="X187" s="23">
        <v>35599000</v>
      </c>
      <c r="Y187" s="23">
        <v>35599000</v>
      </c>
      <c r="Z187" s="23"/>
      <c r="AA187" s="23"/>
      <c r="AB187" s="23"/>
      <c r="AC187" s="23"/>
      <c r="AD187" s="23">
        <v>1015000</v>
      </c>
      <c r="AE187" s="23">
        <v>1015000</v>
      </c>
      <c r="AF187" s="23">
        <v>1015000</v>
      </c>
      <c r="AG187" s="36"/>
      <c r="AH187" s="43"/>
      <c r="AI187" s="43"/>
      <c r="AJ187" s="15"/>
      <c r="AK187" s="15"/>
      <c r="AL187" s="15"/>
      <c r="AM187" s="40">
        <v>4778110</v>
      </c>
      <c r="AN187" s="41">
        <f t="shared" si="83"/>
        <v>4778110</v>
      </c>
      <c r="AO187" s="40">
        <f t="shared" si="84"/>
        <v>4778110</v>
      </c>
    </row>
    <row r="188" spans="1:41" ht="110.1" customHeight="1" x14ac:dyDescent="0.25">
      <c r="A188" s="105"/>
      <c r="B188" s="117"/>
      <c r="C188" s="93">
        <v>39</v>
      </c>
      <c r="D188" s="4" t="s">
        <v>24</v>
      </c>
      <c r="E188" s="18">
        <v>628</v>
      </c>
      <c r="F188" s="19">
        <f t="shared" si="86"/>
        <v>76229.082802547768</v>
      </c>
      <c r="G188" s="19">
        <f t="shared" si="73"/>
        <v>76229.082802547768</v>
      </c>
      <c r="H188" s="19">
        <f t="shared" si="74"/>
        <v>76229.082802547768</v>
      </c>
      <c r="I188" s="19">
        <f t="shared" si="75"/>
        <v>47871864</v>
      </c>
      <c r="J188" s="19">
        <f t="shared" si="76"/>
        <v>47871864</v>
      </c>
      <c r="K188" s="19">
        <f t="shared" si="70"/>
        <v>47871864</v>
      </c>
      <c r="L188" s="20">
        <v>1939016</v>
      </c>
      <c r="M188" s="20">
        <f t="shared" si="71"/>
        <v>16.52319133050047</v>
      </c>
      <c r="N188" s="20">
        <f t="shared" si="85"/>
        <v>1939016</v>
      </c>
      <c r="O188" s="20">
        <f t="shared" si="77"/>
        <v>1939016</v>
      </c>
      <c r="P188" s="21">
        <f t="shared" si="78"/>
        <v>49810880</v>
      </c>
      <c r="Q188" s="21">
        <f t="shared" si="79"/>
        <v>47.574843333393183</v>
      </c>
      <c r="R188" s="21">
        <f t="shared" si="80"/>
        <v>49810880</v>
      </c>
      <c r="S188" s="21">
        <f t="shared" si="81"/>
        <v>4271880</v>
      </c>
      <c r="T188" s="21">
        <f t="shared" si="82"/>
        <v>49810880</v>
      </c>
      <c r="U188" s="11"/>
      <c r="V188" s="43"/>
      <c r="W188" s="23">
        <v>44189000</v>
      </c>
      <c r="X188" s="23">
        <v>44189000</v>
      </c>
      <c r="Y188" s="23">
        <v>44189000</v>
      </c>
      <c r="Z188" s="23"/>
      <c r="AA188" s="23"/>
      <c r="AB188" s="23"/>
      <c r="AC188" s="23"/>
      <c r="AD188" s="23">
        <v>1350000</v>
      </c>
      <c r="AE188" s="23">
        <v>1350000</v>
      </c>
      <c r="AF188" s="23">
        <v>1350000</v>
      </c>
      <c r="AG188" s="36"/>
      <c r="AH188" s="43"/>
      <c r="AI188" s="43"/>
      <c r="AJ188" s="15"/>
      <c r="AK188" s="15"/>
      <c r="AL188" s="15"/>
      <c r="AM188" s="40">
        <v>4271880</v>
      </c>
      <c r="AN188" s="41">
        <f t="shared" si="83"/>
        <v>4271880</v>
      </c>
      <c r="AO188" s="40">
        <f t="shared" si="84"/>
        <v>4271880</v>
      </c>
    </row>
    <row r="189" spans="1:41" ht="110.1" customHeight="1" x14ac:dyDescent="0.25">
      <c r="A189" s="105"/>
      <c r="B189" s="117"/>
      <c r="C189" s="93">
        <f t="shared" si="87"/>
        <v>40</v>
      </c>
      <c r="D189" s="4" t="s">
        <v>110</v>
      </c>
      <c r="E189" s="18">
        <v>824</v>
      </c>
      <c r="F189" s="19">
        <f t="shared" si="86"/>
        <v>76093.524271844653</v>
      </c>
      <c r="G189" s="19">
        <f t="shared" si="73"/>
        <v>76093.524271844653</v>
      </c>
      <c r="H189" s="19">
        <f t="shared" si="74"/>
        <v>76093.524271844653</v>
      </c>
      <c r="I189" s="19">
        <f t="shared" si="75"/>
        <v>62701064</v>
      </c>
      <c r="J189" s="19">
        <f t="shared" si="76"/>
        <v>62701064</v>
      </c>
      <c r="K189" s="19">
        <f t="shared" si="70"/>
        <v>62701064</v>
      </c>
      <c r="L189" s="20">
        <v>2174136</v>
      </c>
      <c r="M189" s="20">
        <f t="shared" si="71"/>
        <v>18.526750221003315</v>
      </c>
      <c r="N189" s="20">
        <f t="shared" si="85"/>
        <v>2174136</v>
      </c>
      <c r="O189" s="20">
        <f t="shared" si="77"/>
        <v>2174136</v>
      </c>
      <c r="P189" s="21">
        <f t="shared" si="78"/>
        <v>64875200</v>
      </c>
      <c r="Q189" s="21">
        <f t="shared" si="79"/>
        <v>61.962918065742855</v>
      </c>
      <c r="R189" s="21">
        <f t="shared" si="80"/>
        <v>64875200</v>
      </c>
      <c r="S189" s="21">
        <f t="shared" si="81"/>
        <v>4392200</v>
      </c>
      <c r="T189" s="21">
        <f t="shared" si="82"/>
        <v>64875200</v>
      </c>
      <c r="U189" s="11"/>
      <c r="V189" s="43"/>
      <c r="W189" s="23">
        <v>58711000</v>
      </c>
      <c r="X189" s="23">
        <v>58711000</v>
      </c>
      <c r="Y189" s="23">
        <v>58711000</v>
      </c>
      <c r="Z189" s="23"/>
      <c r="AA189" s="23"/>
      <c r="AB189" s="23"/>
      <c r="AC189" s="23"/>
      <c r="AD189" s="23">
        <v>1772000</v>
      </c>
      <c r="AE189" s="23">
        <v>1772000</v>
      </c>
      <c r="AF189" s="23">
        <v>1772000</v>
      </c>
      <c r="AG189" s="36"/>
      <c r="AH189" s="43"/>
      <c r="AI189" s="43"/>
      <c r="AJ189" s="15"/>
      <c r="AK189" s="15"/>
      <c r="AL189" s="15"/>
      <c r="AM189" s="40">
        <v>4392200</v>
      </c>
      <c r="AN189" s="41">
        <f t="shared" si="83"/>
        <v>4392200</v>
      </c>
      <c r="AO189" s="40">
        <f t="shared" si="84"/>
        <v>4392200</v>
      </c>
    </row>
    <row r="190" spans="1:41" ht="110.1" customHeight="1" x14ac:dyDescent="0.25">
      <c r="A190" s="105"/>
      <c r="B190" s="117"/>
      <c r="C190" s="93">
        <f t="shared" si="87"/>
        <v>41</v>
      </c>
      <c r="D190" s="4" t="s">
        <v>118</v>
      </c>
      <c r="E190" s="18">
        <v>1492</v>
      </c>
      <c r="F190" s="19">
        <f t="shared" si="86"/>
        <v>64413.739946380694</v>
      </c>
      <c r="G190" s="19">
        <f t="shared" si="73"/>
        <v>64413.739946380694</v>
      </c>
      <c r="H190" s="19">
        <f t="shared" si="74"/>
        <v>64413.739946380694</v>
      </c>
      <c r="I190" s="19">
        <f t="shared" si="75"/>
        <v>96105300</v>
      </c>
      <c r="J190" s="19">
        <f t="shared" si="76"/>
        <v>96105300</v>
      </c>
      <c r="K190" s="19">
        <f t="shared" si="70"/>
        <v>96105300</v>
      </c>
      <c r="L190" s="20">
        <v>2600400</v>
      </c>
      <c r="M190" s="20">
        <f t="shared" si="71"/>
        <v>22.159129546034389</v>
      </c>
      <c r="N190" s="20">
        <f t="shared" si="85"/>
        <v>2600400</v>
      </c>
      <c r="O190" s="20">
        <f t="shared" si="77"/>
        <v>2600400</v>
      </c>
      <c r="P190" s="21">
        <f t="shared" si="78"/>
        <v>98705700</v>
      </c>
      <c r="Q190" s="21">
        <f t="shared" si="79"/>
        <v>94.274749083190414</v>
      </c>
      <c r="R190" s="21">
        <f t="shared" si="80"/>
        <v>98705700</v>
      </c>
      <c r="S190" s="21">
        <f t="shared" si="81"/>
        <v>5890700</v>
      </c>
      <c r="T190" s="21">
        <f t="shared" si="82"/>
        <v>98705700</v>
      </c>
      <c r="U190" s="11"/>
      <c r="V190" s="43"/>
      <c r="W190" s="23">
        <v>89607000</v>
      </c>
      <c r="X190" s="23">
        <v>89607000</v>
      </c>
      <c r="Y190" s="23">
        <v>89607000</v>
      </c>
      <c r="Z190" s="23"/>
      <c r="AA190" s="23"/>
      <c r="AB190" s="23"/>
      <c r="AC190" s="23"/>
      <c r="AD190" s="23">
        <v>3208000</v>
      </c>
      <c r="AE190" s="23">
        <v>3208000</v>
      </c>
      <c r="AF190" s="23">
        <v>3208000</v>
      </c>
      <c r="AG190" s="36"/>
      <c r="AH190" s="43"/>
      <c r="AI190" s="43"/>
      <c r="AJ190" s="15"/>
      <c r="AK190" s="15"/>
      <c r="AL190" s="15"/>
      <c r="AM190" s="40">
        <v>5890700</v>
      </c>
      <c r="AN190" s="41">
        <f t="shared" si="83"/>
        <v>5890700</v>
      </c>
      <c r="AO190" s="40">
        <f t="shared" si="84"/>
        <v>5890700</v>
      </c>
    </row>
    <row r="191" spans="1:41" ht="110.1" customHeight="1" x14ac:dyDescent="0.25">
      <c r="A191" s="105"/>
      <c r="B191" s="117"/>
      <c r="C191" s="93">
        <v>42</v>
      </c>
      <c r="D191" s="4" t="s">
        <v>18</v>
      </c>
      <c r="E191" s="18">
        <v>524</v>
      </c>
      <c r="F191" s="19">
        <f t="shared" si="86"/>
        <v>87906.629770992367</v>
      </c>
      <c r="G191" s="19">
        <f t="shared" si="73"/>
        <v>87906.629770992367</v>
      </c>
      <c r="H191" s="19">
        <f t="shared" si="74"/>
        <v>87906.629770992367</v>
      </c>
      <c r="I191" s="19">
        <f t="shared" si="75"/>
        <v>46063074</v>
      </c>
      <c r="J191" s="19">
        <f t="shared" si="76"/>
        <v>46063074</v>
      </c>
      <c r="K191" s="19">
        <f t="shared" si="70"/>
        <v>46063074</v>
      </c>
      <c r="L191" s="20">
        <v>2364486</v>
      </c>
      <c r="M191" s="20">
        <f t="shared" si="71"/>
        <v>20.148804639203458</v>
      </c>
      <c r="N191" s="20">
        <f t="shared" si="85"/>
        <v>2364486</v>
      </c>
      <c r="O191" s="20">
        <f t="shared" si="77"/>
        <v>2364486</v>
      </c>
      <c r="P191" s="21">
        <f t="shared" si="78"/>
        <v>48427560</v>
      </c>
      <c r="Q191" s="21">
        <f t="shared" si="79"/>
        <v>46.253621297565886</v>
      </c>
      <c r="R191" s="21">
        <f t="shared" si="80"/>
        <v>48427560</v>
      </c>
      <c r="S191" s="21">
        <f t="shared" si="81"/>
        <v>4511560</v>
      </c>
      <c r="T191" s="21">
        <f t="shared" si="82"/>
        <v>48427560</v>
      </c>
      <c r="U191" s="11"/>
      <c r="V191" s="43"/>
      <c r="W191" s="23">
        <v>42789000</v>
      </c>
      <c r="X191" s="23">
        <v>42789000</v>
      </c>
      <c r="Y191" s="23">
        <v>42789000</v>
      </c>
      <c r="Z191" s="23"/>
      <c r="AA191" s="23"/>
      <c r="AB191" s="23"/>
      <c r="AC191" s="23"/>
      <c r="AD191" s="23">
        <v>1127000</v>
      </c>
      <c r="AE191" s="23">
        <v>1127000</v>
      </c>
      <c r="AF191" s="23">
        <v>1127000</v>
      </c>
      <c r="AG191" s="36"/>
      <c r="AH191" s="43"/>
      <c r="AI191" s="43"/>
      <c r="AJ191" s="15"/>
      <c r="AK191" s="15"/>
      <c r="AL191" s="15"/>
      <c r="AM191" s="40">
        <v>4511560</v>
      </c>
      <c r="AN191" s="41">
        <f t="shared" si="83"/>
        <v>4511560</v>
      </c>
      <c r="AO191" s="40">
        <f t="shared" si="84"/>
        <v>4511560</v>
      </c>
    </row>
    <row r="192" spans="1:41" ht="110.1" customHeight="1" x14ac:dyDescent="0.25">
      <c r="A192" s="105"/>
      <c r="B192" s="117"/>
      <c r="C192" s="93">
        <v>43</v>
      </c>
      <c r="D192" s="4" t="s">
        <v>105</v>
      </c>
      <c r="E192" s="18">
        <v>714</v>
      </c>
      <c r="F192" s="19">
        <f t="shared" si="86"/>
        <v>78160.39635854341</v>
      </c>
      <c r="G192" s="19">
        <f t="shared" si="73"/>
        <v>78160.39635854341</v>
      </c>
      <c r="H192" s="19">
        <f t="shared" si="74"/>
        <v>78160.39635854341</v>
      </c>
      <c r="I192" s="19">
        <f t="shared" si="75"/>
        <v>55806523</v>
      </c>
      <c r="J192" s="19">
        <f t="shared" si="76"/>
        <v>55806523</v>
      </c>
      <c r="K192" s="19">
        <f t="shared" si="70"/>
        <v>55806523</v>
      </c>
      <c r="L192" s="20">
        <v>3645127</v>
      </c>
      <c r="M192" s="20">
        <f t="shared" si="71"/>
        <v>31.061698740481347</v>
      </c>
      <c r="N192" s="20">
        <f t="shared" si="85"/>
        <v>3645127</v>
      </c>
      <c r="O192" s="20">
        <f t="shared" si="77"/>
        <v>3645127</v>
      </c>
      <c r="P192" s="21">
        <f t="shared" si="78"/>
        <v>59451650</v>
      </c>
      <c r="Q192" s="21">
        <f t="shared" si="79"/>
        <v>56.782834084877145</v>
      </c>
      <c r="R192" s="21">
        <f t="shared" si="80"/>
        <v>59451650</v>
      </c>
      <c r="S192" s="21">
        <f t="shared" si="81"/>
        <v>7132650</v>
      </c>
      <c r="T192" s="21">
        <f t="shared" si="82"/>
        <v>59451650</v>
      </c>
      <c r="U192" s="11"/>
      <c r="V192" s="43"/>
      <c r="W192" s="23">
        <v>50784000</v>
      </c>
      <c r="X192" s="23">
        <v>50784000</v>
      </c>
      <c r="Y192" s="23">
        <v>50784000</v>
      </c>
      <c r="Z192" s="23"/>
      <c r="AA192" s="23"/>
      <c r="AB192" s="23"/>
      <c r="AC192" s="23"/>
      <c r="AD192" s="23">
        <v>1535000</v>
      </c>
      <c r="AE192" s="23">
        <v>1535000</v>
      </c>
      <c r="AF192" s="23">
        <v>1535000</v>
      </c>
      <c r="AG192" s="36"/>
      <c r="AH192" s="43"/>
      <c r="AI192" s="43"/>
      <c r="AJ192" s="15"/>
      <c r="AK192" s="15"/>
      <c r="AL192" s="15"/>
      <c r="AM192" s="40">
        <v>7132650</v>
      </c>
      <c r="AN192" s="41">
        <f t="shared" si="83"/>
        <v>7132650</v>
      </c>
      <c r="AO192" s="40">
        <f t="shared" si="84"/>
        <v>7132650</v>
      </c>
    </row>
    <row r="193" spans="1:44" ht="110.1" customHeight="1" x14ac:dyDescent="0.25">
      <c r="A193" s="105"/>
      <c r="B193" s="117"/>
      <c r="C193" s="93">
        <v>44</v>
      </c>
      <c r="D193" s="4" t="s">
        <v>157</v>
      </c>
      <c r="E193" s="42">
        <v>1309</v>
      </c>
      <c r="F193" s="19">
        <f t="shared" si="86"/>
        <v>73373.712757830406</v>
      </c>
      <c r="G193" s="19">
        <f t="shared" si="73"/>
        <v>73373.712757830406</v>
      </c>
      <c r="H193" s="19">
        <f t="shared" si="74"/>
        <v>73373.712757830406</v>
      </c>
      <c r="I193" s="19">
        <f t="shared" si="75"/>
        <v>96046190</v>
      </c>
      <c r="J193" s="19">
        <f t="shared" si="76"/>
        <v>96046190</v>
      </c>
      <c r="K193" s="19">
        <f t="shared" si="70"/>
        <v>96046190</v>
      </c>
      <c r="L193" s="20">
        <v>9328850</v>
      </c>
      <c r="M193" s="20">
        <f t="shared" si="71"/>
        <v>79.495152924751167</v>
      </c>
      <c r="N193" s="20">
        <f t="shared" si="85"/>
        <v>9328850</v>
      </c>
      <c r="O193" s="20">
        <f t="shared" si="77"/>
        <v>9328850</v>
      </c>
      <c r="P193" s="21">
        <f t="shared" si="78"/>
        <v>105375040</v>
      </c>
      <c r="Q193" s="21">
        <f t="shared" si="79"/>
        <v>100.64469889409784</v>
      </c>
      <c r="R193" s="21">
        <f t="shared" si="80"/>
        <v>105375040</v>
      </c>
      <c r="S193" s="21">
        <f t="shared" si="81"/>
        <v>14451040</v>
      </c>
      <c r="T193" s="21">
        <f t="shared" si="82"/>
        <v>105375040</v>
      </c>
      <c r="U193" s="11"/>
      <c r="V193" s="43"/>
      <c r="W193" s="23">
        <v>88110000</v>
      </c>
      <c r="X193" s="23">
        <v>88110000</v>
      </c>
      <c r="Y193" s="23">
        <v>88110000</v>
      </c>
      <c r="Z193" s="23"/>
      <c r="AA193" s="23"/>
      <c r="AB193" s="23"/>
      <c r="AC193" s="23"/>
      <c r="AD193" s="23">
        <v>2814000</v>
      </c>
      <c r="AE193" s="23">
        <v>2814000</v>
      </c>
      <c r="AF193" s="23">
        <v>2814000</v>
      </c>
      <c r="AG193" s="36"/>
      <c r="AH193" s="43"/>
      <c r="AI193" s="43"/>
      <c r="AJ193" s="15"/>
      <c r="AK193" s="15"/>
      <c r="AL193" s="15"/>
      <c r="AM193" s="40">
        <v>14451040</v>
      </c>
      <c r="AN193" s="41">
        <f t="shared" si="83"/>
        <v>14451040</v>
      </c>
      <c r="AO193" s="40">
        <f t="shared" si="84"/>
        <v>14451040</v>
      </c>
    </row>
    <row r="194" spans="1:44" ht="110.1" customHeight="1" x14ac:dyDescent="0.25">
      <c r="A194" s="105"/>
      <c r="B194" s="117"/>
      <c r="C194" s="93">
        <v>45</v>
      </c>
      <c r="D194" s="4" t="s">
        <v>104</v>
      </c>
      <c r="E194" s="18">
        <v>1508</v>
      </c>
      <c r="F194" s="19">
        <f t="shared" si="86"/>
        <v>61647.826259946953</v>
      </c>
      <c r="G194" s="19">
        <f t="shared" si="73"/>
        <v>61647.826259946953</v>
      </c>
      <c r="H194" s="19">
        <f t="shared" si="74"/>
        <v>61647.826259946953</v>
      </c>
      <c r="I194" s="19">
        <f t="shared" si="75"/>
        <v>92964922</v>
      </c>
      <c r="J194" s="19">
        <f t="shared" si="76"/>
        <v>92964922</v>
      </c>
      <c r="K194" s="19">
        <f t="shared" si="70"/>
        <v>92964922</v>
      </c>
      <c r="L194" s="20">
        <v>11735118</v>
      </c>
      <c r="M194" s="20">
        <f t="shared" si="71"/>
        <v>100</v>
      </c>
      <c r="N194" s="20">
        <f t="shared" si="85"/>
        <v>11735118</v>
      </c>
      <c r="O194" s="20">
        <f t="shared" si="77"/>
        <v>11735118</v>
      </c>
      <c r="P194" s="21">
        <f t="shared" si="78"/>
        <v>104700040</v>
      </c>
      <c r="Q194" s="21">
        <f t="shared" si="79"/>
        <v>100</v>
      </c>
      <c r="R194" s="21">
        <f t="shared" si="80"/>
        <v>104700040</v>
      </c>
      <c r="S194" s="21">
        <f t="shared" si="81"/>
        <v>16943040</v>
      </c>
      <c r="T194" s="21">
        <f t="shared" si="82"/>
        <v>104700040</v>
      </c>
      <c r="U194" s="11"/>
      <c r="V194" s="43"/>
      <c r="W194" s="23">
        <v>84515000</v>
      </c>
      <c r="X194" s="23">
        <v>84515000</v>
      </c>
      <c r="Y194" s="23">
        <v>84515000</v>
      </c>
      <c r="Z194" s="23"/>
      <c r="AA194" s="23"/>
      <c r="AB194" s="23"/>
      <c r="AC194" s="23"/>
      <c r="AD194" s="23">
        <v>3242000</v>
      </c>
      <c r="AE194" s="23">
        <v>3242000</v>
      </c>
      <c r="AF194" s="23">
        <v>3242000</v>
      </c>
      <c r="AG194" s="36"/>
      <c r="AH194" s="43"/>
      <c r="AI194" s="43"/>
      <c r="AJ194" s="15"/>
      <c r="AK194" s="15"/>
      <c r="AL194" s="15"/>
      <c r="AM194" s="40">
        <v>16943040</v>
      </c>
      <c r="AN194" s="41">
        <f t="shared" si="83"/>
        <v>16943040</v>
      </c>
      <c r="AO194" s="40">
        <f t="shared" si="84"/>
        <v>16943040</v>
      </c>
    </row>
    <row r="195" spans="1:44" ht="110.1" customHeight="1" x14ac:dyDescent="0.25">
      <c r="A195" s="105"/>
      <c r="B195" s="118"/>
      <c r="C195" s="93">
        <v>46</v>
      </c>
      <c r="D195" s="4" t="s">
        <v>33</v>
      </c>
      <c r="E195" s="18">
        <v>126</v>
      </c>
      <c r="F195" s="19">
        <f t="shared" si="86"/>
        <v>77804.761904761908</v>
      </c>
      <c r="G195" s="19">
        <f t="shared" si="73"/>
        <v>77804.761904761908</v>
      </c>
      <c r="H195" s="19">
        <f t="shared" si="74"/>
        <v>77804.761904761908</v>
      </c>
      <c r="I195" s="19">
        <f t="shared" si="75"/>
        <v>9803400</v>
      </c>
      <c r="J195" s="19">
        <f t="shared" si="76"/>
        <v>9803400</v>
      </c>
      <c r="K195" s="19">
        <f t="shared" si="70"/>
        <v>9803400</v>
      </c>
      <c r="L195" s="20">
        <v>891130</v>
      </c>
      <c r="M195" s="20">
        <f t="shared" si="71"/>
        <v>7.5937029350706151</v>
      </c>
      <c r="N195" s="20">
        <f>L195</f>
        <v>891130</v>
      </c>
      <c r="O195" s="20">
        <f>L195</f>
        <v>891130</v>
      </c>
      <c r="P195" s="21">
        <f t="shared" si="78"/>
        <v>10694530</v>
      </c>
      <c r="Q195" s="21">
        <f t="shared" si="79"/>
        <v>10.214446909475869</v>
      </c>
      <c r="R195" s="21">
        <f t="shared" si="80"/>
        <v>10694530</v>
      </c>
      <c r="S195" s="21">
        <f t="shared" si="81"/>
        <v>1719530</v>
      </c>
      <c r="T195" s="21">
        <f t="shared" si="82"/>
        <v>10694530</v>
      </c>
      <c r="U195" s="11"/>
      <c r="V195" s="43"/>
      <c r="W195" s="23">
        <v>8704000</v>
      </c>
      <c r="X195" s="23">
        <v>8704000</v>
      </c>
      <c r="Y195" s="23">
        <v>8704000</v>
      </c>
      <c r="Z195" s="23"/>
      <c r="AA195" s="23"/>
      <c r="AB195" s="23"/>
      <c r="AC195" s="23"/>
      <c r="AD195" s="23">
        <v>271000</v>
      </c>
      <c r="AE195" s="23">
        <v>271000</v>
      </c>
      <c r="AF195" s="23">
        <v>271000</v>
      </c>
      <c r="AG195" s="36"/>
      <c r="AH195" s="43"/>
      <c r="AI195" s="43"/>
      <c r="AJ195" s="15"/>
      <c r="AK195" s="15"/>
      <c r="AL195" s="15"/>
      <c r="AM195" s="40">
        <v>1719530</v>
      </c>
      <c r="AN195" s="41">
        <f t="shared" si="83"/>
        <v>1719530</v>
      </c>
      <c r="AO195" s="40">
        <f t="shared" si="84"/>
        <v>1719530</v>
      </c>
    </row>
    <row r="196" spans="1:44" ht="57.75" customHeight="1" x14ac:dyDescent="0.25">
      <c r="A196" s="95"/>
      <c r="B196" s="95" t="s">
        <v>83</v>
      </c>
      <c r="C196" s="93"/>
      <c r="D196" s="25"/>
      <c r="E196" s="34">
        <f>SUM(E147:E195)</f>
        <v>33203</v>
      </c>
      <c r="F196" s="38">
        <f t="shared" ref="F196:O196" si="88">SUM(F147:F195)</f>
        <v>5527035.0716293817</v>
      </c>
      <c r="G196" s="38">
        <f t="shared" si="88"/>
        <v>5533241.1721063601</v>
      </c>
      <c r="H196" s="38">
        <f t="shared" si="88"/>
        <v>5533241.1721063601</v>
      </c>
      <c r="I196" s="39">
        <f t="shared" si="88"/>
        <v>2673208689</v>
      </c>
      <c r="J196" s="39">
        <f t="shared" si="88"/>
        <v>2673208689</v>
      </c>
      <c r="K196" s="39">
        <f t="shared" si="88"/>
        <v>2673208689</v>
      </c>
      <c r="L196" s="39">
        <f t="shared" si="88"/>
        <v>160185281</v>
      </c>
      <c r="M196" s="39">
        <f t="shared" si="88"/>
        <v>1365.0078422730815</v>
      </c>
      <c r="N196" s="39">
        <f t="shared" si="88"/>
        <v>160185281</v>
      </c>
      <c r="O196" s="39">
        <f t="shared" si="88"/>
        <v>160185281</v>
      </c>
      <c r="P196" s="39">
        <f>SUM(P147:P195)</f>
        <v>2833393970</v>
      </c>
      <c r="Q196" s="39">
        <f t="shared" ref="Q196:T196" si="89">SUM(Q147:Q195)</f>
        <v>45865182.397693433</v>
      </c>
      <c r="R196" s="39">
        <f t="shared" si="89"/>
        <v>2833393970</v>
      </c>
      <c r="S196" s="39">
        <f t="shared" si="89"/>
        <v>351985970</v>
      </c>
      <c r="T196" s="39">
        <f t="shared" si="89"/>
        <v>2833393970</v>
      </c>
      <c r="U196" s="11"/>
      <c r="V196" s="45">
        <f>SUM(V147:V195)</f>
        <v>0</v>
      </c>
      <c r="W196" s="45">
        <f>SUM(W147:W195)</f>
        <v>2410167000</v>
      </c>
      <c r="X196" s="45">
        <f t="shared" ref="X196:AA196" si="90">SUM(X147:X195)</f>
        <v>2410167000</v>
      </c>
      <c r="Y196" s="45">
        <f t="shared" si="90"/>
        <v>2410167000</v>
      </c>
      <c r="Z196" s="45">
        <f t="shared" si="90"/>
        <v>603000</v>
      </c>
      <c r="AA196" s="45">
        <f t="shared" si="90"/>
        <v>603000</v>
      </c>
      <c r="AB196" s="45">
        <f>SUM(AB147:AB195)</f>
        <v>603000</v>
      </c>
      <c r="AC196" s="45">
        <f>SUM(AC147:AC195)</f>
        <v>0</v>
      </c>
      <c r="AD196" s="45">
        <f>SUM(AD147:AD195)</f>
        <v>71241000</v>
      </c>
      <c r="AE196" s="45">
        <f t="shared" ref="AE196:AF196" si="91">SUM(AE147:AE195)</f>
        <v>71241000</v>
      </c>
      <c r="AF196" s="45">
        <f t="shared" si="91"/>
        <v>71241000</v>
      </c>
      <c r="AG196" s="45">
        <f>SUM(AG147:AG195)</f>
        <v>0</v>
      </c>
      <c r="AH196" s="45"/>
      <c r="AI196" s="45"/>
      <c r="AJ196" s="49">
        <f>SUM(AJ147:AJ195)</f>
        <v>0</v>
      </c>
      <c r="AK196" s="49">
        <f t="shared" ref="AK196:AL196" si="92">SUM(AK147:AK195)</f>
        <v>0</v>
      </c>
      <c r="AL196" s="49">
        <f t="shared" si="92"/>
        <v>0</v>
      </c>
      <c r="AM196" s="45">
        <f>SUM(AM147:AM195)</f>
        <v>351382970</v>
      </c>
      <c r="AN196" s="45">
        <f t="shared" ref="AN196:AO196" si="93">SUM(AN147:AN195)</f>
        <v>351382970</v>
      </c>
      <c r="AO196" s="45">
        <f t="shared" si="93"/>
        <v>351382970</v>
      </c>
      <c r="AP196" s="97"/>
      <c r="AQ196" s="97"/>
    </row>
    <row r="197" spans="1:44" ht="110.1" hidden="1" customHeight="1" x14ac:dyDescent="0.25">
      <c r="A197" s="95"/>
      <c r="B197" s="95"/>
      <c r="C197" s="93"/>
      <c r="D197" s="25"/>
      <c r="E197" s="34"/>
      <c r="F197" s="38"/>
      <c r="G197" s="38"/>
      <c r="H197" s="38"/>
      <c r="I197" s="39"/>
      <c r="J197" s="39"/>
      <c r="K197" s="39"/>
      <c r="L197" s="39"/>
      <c r="M197" s="39"/>
      <c r="N197" s="39"/>
      <c r="O197" s="39"/>
      <c r="P197" s="21">
        <f t="shared" ref="P197:P204" si="94">W197+Z197+AD197+AJ197+AM197</f>
        <v>0</v>
      </c>
      <c r="Q197" s="39"/>
      <c r="R197" s="22">
        <f t="shared" ref="R197" si="95">P197</f>
        <v>0</v>
      </c>
      <c r="S197" s="22"/>
      <c r="T197" s="22">
        <f t="shared" ref="T197" si="96">P197</f>
        <v>0</v>
      </c>
      <c r="U197" s="11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73"/>
      <c r="AK197" s="37"/>
      <c r="AL197" s="37"/>
      <c r="AM197" s="45"/>
      <c r="AN197" s="45"/>
      <c r="AO197" s="45"/>
    </row>
    <row r="198" spans="1:44" ht="110.1" customHeight="1" x14ac:dyDescent="0.25">
      <c r="A198" s="105" t="s">
        <v>80</v>
      </c>
      <c r="B198" s="106" t="s">
        <v>168</v>
      </c>
      <c r="C198" s="93">
        <v>1</v>
      </c>
      <c r="D198" s="4" t="s">
        <v>121</v>
      </c>
      <c r="E198" s="85">
        <v>1605</v>
      </c>
      <c r="F198" s="19">
        <f>I198/E198</f>
        <v>14952.028660436137</v>
      </c>
      <c r="G198" s="19">
        <f>J198/E198</f>
        <v>14952.028660436137</v>
      </c>
      <c r="H198" s="19">
        <f>K198/E198</f>
        <v>14952.028660436137</v>
      </c>
      <c r="I198" s="19">
        <f t="shared" si="75"/>
        <v>23998006</v>
      </c>
      <c r="J198" s="19">
        <f>R198-N198</f>
        <v>23998006</v>
      </c>
      <c r="K198" s="19">
        <f t="shared" ref="K198:K204" si="97">T198-O198</f>
        <v>23998006</v>
      </c>
      <c r="L198" s="86">
        <v>668654</v>
      </c>
      <c r="M198" s="86">
        <f t="shared" ref="M198:M204" si="98">L198/L$203*100</f>
        <v>88.786880892311785</v>
      </c>
      <c r="N198" s="86">
        <f>L198</f>
        <v>668654</v>
      </c>
      <c r="O198" s="86">
        <f>L198</f>
        <v>668654</v>
      </c>
      <c r="P198" s="21">
        <f t="shared" si="94"/>
        <v>24666660</v>
      </c>
      <c r="Q198" s="87">
        <f t="shared" ref="Q198:Q204" si="99">P198/P$203*100</f>
        <v>94.915685988555481</v>
      </c>
      <c r="R198" s="22">
        <f>P198</f>
        <v>24666660</v>
      </c>
      <c r="S198" s="22"/>
      <c r="T198" s="22">
        <f>AO198</f>
        <v>24666660</v>
      </c>
      <c r="U198" s="11"/>
      <c r="V198" s="11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9"/>
      <c r="AK198" s="90"/>
      <c r="AL198" s="90"/>
      <c r="AM198" s="5">
        <v>24666660</v>
      </c>
      <c r="AN198" s="52">
        <f>AM198</f>
        <v>24666660</v>
      </c>
      <c r="AO198" s="52">
        <f>AM198</f>
        <v>24666660</v>
      </c>
    </row>
    <row r="199" spans="1:44" ht="110.1" customHeight="1" x14ac:dyDescent="0.25">
      <c r="A199" s="105"/>
      <c r="B199" s="106"/>
      <c r="C199" s="93">
        <v>2</v>
      </c>
      <c r="D199" s="4" t="s">
        <v>122</v>
      </c>
      <c r="E199" s="85">
        <v>1508</v>
      </c>
      <c r="F199" s="19">
        <f t="shared" si="86"/>
        <v>19296.568302387266</v>
      </c>
      <c r="G199" s="19">
        <f t="shared" ref="G199:G204" si="100">J199/E199</f>
        <v>19296.568302387266</v>
      </c>
      <c r="H199" s="19">
        <f t="shared" ref="H199:H204" si="101">K199/E199</f>
        <v>19296.568302387266</v>
      </c>
      <c r="I199" s="19">
        <f t="shared" si="75"/>
        <v>29099225</v>
      </c>
      <c r="J199" s="19">
        <f t="shared" ref="J199:J204" si="102">R199-N199</f>
        <v>29099225</v>
      </c>
      <c r="K199" s="19">
        <f t="shared" si="97"/>
        <v>29099225</v>
      </c>
      <c r="L199" s="86">
        <v>2533555</v>
      </c>
      <c r="M199" s="86">
        <f t="shared" si="98"/>
        <v>336.41681051653165</v>
      </c>
      <c r="N199" s="86">
        <f t="shared" ref="N199:N203" si="103">L199</f>
        <v>2533555</v>
      </c>
      <c r="O199" s="86">
        <f t="shared" ref="O199:O203" si="104">L199</f>
        <v>2533555</v>
      </c>
      <c r="P199" s="21">
        <f t="shared" si="94"/>
        <v>31632780</v>
      </c>
      <c r="Q199" s="87">
        <f t="shared" si="99"/>
        <v>121.72085776611254</v>
      </c>
      <c r="R199" s="22">
        <f t="shared" ref="R199:R204" si="105">P199</f>
        <v>31632780</v>
      </c>
      <c r="S199" s="22"/>
      <c r="T199" s="22">
        <f t="shared" ref="T199:T204" si="106">AO199</f>
        <v>31632780</v>
      </c>
      <c r="U199" s="11"/>
      <c r="V199" s="11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43"/>
      <c r="AH199" s="43"/>
      <c r="AI199" s="43"/>
      <c r="AJ199" s="15"/>
      <c r="AK199" s="16"/>
      <c r="AL199" s="16"/>
      <c r="AM199" s="5">
        <v>31632780</v>
      </c>
      <c r="AN199" s="52">
        <f t="shared" ref="AN199:AN204" si="107">AM199</f>
        <v>31632780</v>
      </c>
      <c r="AO199" s="52">
        <f t="shared" ref="AO199:AO204" si="108">AM199</f>
        <v>31632780</v>
      </c>
    </row>
    <row r="200" spans="1:44" ht="110.1" customHeight="1" x14ac:dyDescent="0.25">
      <c r="A200" s="105"/>
      <c r="B200" s="106"/>
      <c r="C200" s="93">
        <v>3</v>
      </c>
      <c r="D200" s="4" t="s">
        <v>123</v>
      </c>
      <c r="E200" s="85">
        <v>982</v>
      </c>
      <c r="F200" s="19">
        <f t="shared" si="86"/>
        <v>31683.227087576375</v>
      </c>
      <c r="G200" s="19">
        <f t="shared" si="100"/>
        <v>31683.227087576375</v>
      </c>
      <c r="H200" s="19">
        <f t="shared" si="101"/>
        <v>31683.227087576375</v>
      </c>
      <c r="I200" s="19">
        <f t="shared" si="75"/>
        <v>31112929</v>
      </c>
      <c r="J200" s="19">
        <f t="shared" si="102"/>
        <v>31112929</v>
      </c>
      <c r="K200" s="19">
        <f t="shared" si="97"/>
        <v>31112929</v>
      </c>
      <c r="L200" s="86">
        <v>2896321</v>
      </c>
      <c r="M200" s="86">
        <f t="shared" si="98"/>
        <v>384.5865090957376</v>
      </c>
      <c r="N200" s="86">
        <f t="shared" si="103"/>
        <v>2896321</v>
      </c>
      <c r="O200" s="86">
        <f t="shared" si="104"/>
        <v>2896321</v>
      </c>
      <c r="P200" s="21">
        <f t="shared" si="94"/>
        <v>34009250</v>
      </c>
      <c r="Q200" s="87">
        <f t="shared" si="99"/>
        <v>130.86535808683789</v>
      </c>
      <c r="R200" s="22">
        <f t="shared" si="105"/>
        <v>34009250</v>
      </c>
      <c r="S200" s="22"/>
      <c r="T200" s="22">
        <f t="shared" si="106"/>
        <v>34009250</v>
      </c>
      <c r="U200" s="11"/>
      <c r="V200" s="11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11"/>
      <c r="AH200" s="11"/>
      <c r="AI200" s="11"/>
      <c r="AJ200" s="15"/>
      <c r="AK200" s="16"/>
      <c r="AL200" s="16"/>
      <c r="AM200" s="5">
        <v>34009250</v>
      </c>
      <c r="AN200" s="52">
        <f t="shared" si="107"/>
        <v>34009250</v>
      </c>
      <c r="AO200" s="52">
        <f t="shared" si="108"/>
        <v>34009250</v>
      </c>
    </row>
    <row r="201" spans="1:44" ht="110.1" customHeight="1" x14ac:dyDescent="0.25">
      <c r="A201" s="105"/>
      <c r="B201" s="106"/>
      <c r="C201" s="93">
        <v>4</v>
      </c>
      <c r="D201" s="4" t="s">
        <v>160</v>
      </c>
      <c r="E201" s="85">
        <v>2450</v>
      </c>
      <c r="F201" s="19">
        <f t="shared" si="86"/>
        <v>16722.32612244898</v>
      </c>
      <c r="G201" s="19">
        <f t="shared" si="100"/>
        <v>16722.32612244898</v>
      </c>
      <c r="H201" s="19">
        <f t="shared" si="101"/>
        <v>16722.32612244898</v>
      </c>
      <c r="I201" s="19">
        <f t="shared" si="75"/>
        <v>40969699</v>
      </c>
      <c r="J201" s="19">
        <f t="shared" si="102"/>
        <v>40969699</v>
      </c>
      <c r="K201" s="19">
        <f t="shared" si="97"/>
        <v>40969699</v>
      </c>
      <c r="L201" s="86">
        <v>662091</v>
      </c>
      <c r="M201" s="86">
        <f t="shared" si="98"/>
        <v>87.915416279378562</v>
      </c>
      <c r="N201" s="86">
        <f t="shared" si="103"/>
        <v>662091</v>
      </c>
      <c r="O201" s="86">
        <f t="shared" si="104"/>
        <v>662091</v>
      </c>
      <c r="P201" s="21">
        <f t="shared" si="94"/>
        <v>41631790</v>
      </c>
      <c r="Q201" s="87">
        <f t="shared" si="99"/>
        <v>160.19639086854417</v>
      </c>
      <c r="R201" s="22">
        <f t="shared" si="105"/>
        <v>41631790</v>
      </c>
      <c r="S201" s="22"/>
      <c r="T201" s="22">
        <f t="shared" si="106"/>
        <v>41631790</v>
      </c>
      <c r="U201" s="11"/>
      <c r="V201" s="11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11"/>
      <c r="AH201" s="11"/>
      <c r="AI201" s="11"/>
      <c r="AJ201" s="15"/>
      <c r="AK201" s="16"/>
      <c r="AL201" s="16"/>
      <c r="AM201" s="5">
        <v>41631790</v>
      </c>
      <c r="AN201" s="52">
        <f t="shared" si="107"/>
        <v>41631790</v>
      </c>
      <c r="AO201" s="52">
        <f t="shared" si="108"/>
        <v>41631790</v>
      </c>
    </row>
    <row r="202" spans="1:44" ht="110.1" customHeight="1" x14ac:dyDescent="0.25">
      <c r="A202" s="105"/>
      <c r="B202" s="106"/>
      <c r="C202" s="93">
        <v>5</v>
      </c>
      <c r="D202" s="4" t="s">
        <v>124</v>
      </c>
      <c r="E202" s="85">
        <v>781</v>
      </c>
      <c r="F202" s="19">
        <f t="shared" si="86"/>
        <v>28619.05505761844</v>
      </c>
      <c r="G202" s="19">
        <f t="shared" si="100"/>
        <v>28619.05505761844</v>
      </c>
      <c r="H202" s="19">
        <f t="shared" si="101"/>
        <v>28619.05505761844</v>
      </c>
      <c r="I202" s="19">
        <f t="shared" si="75"/>
        <v>22351482</v>
      </c>
      <c r="J202" s="19">
        <f t="shared" si="102"/>
        <v>22351482</v>
      </c>
      <c r="K202" s="19">
        <f t="shared" si="97"/>
        <v>22351482</v>
      </c>
      <c r="L202" s="86">
        <v>663278</v>
      </c>
      <c r="M202" s="86">
        <f t="shared" si="98"/>
        <v>88.073031469924317</v>
      </c>
      <c r="N202" s="86">
        <f t="shared" si="103"/>
        <v>663278</v>
      </c>
      <c r="O202" s="86">
        <f t="shared" si="104"/>
        <v>663278</v>
      </c>
      <c r="P202" s="21">
        <f t="shared" si="94"/>
        <v>23014760</v>
      </c>
      <c r="Q202" s="87">
        <f t="shared" si="99"/>
        <v>88.559283391507677</v>
      </c>
      <c r="R202" s="22">
        <f t="shared" si="105"/>
        <v>23014760</v>
      </c>
      <c r="S202" s="22"/>
      <c r="T202" s="22">
        <f t="shared" si="106"/>
        <v>23014760</v>
      </c>
      <c r="U202" s="11"/>
      <c r="V202" s="11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11"/>
      <c r="AH202" s="11"/>
      <c r="AI202" s="11"/>
      <c r="AJ202" s="15"/>
      <c r="AK202" s="16"/>
      <c r="AL202" s="16"/>
      <c r="AM202" s="5">
        <v>23014760</v>
      </c>
      <c r="AN202" s="52">
        <f t="shared" si="107"/>
        <v>23014760</v>
      </c>
      <c r="AO202" s="52">
        <f t="shared" si="108"/>
        <v>23014760</v>
      </c>
    </row>
    <row r="203" spans="1:44" ht="110.1" customHeight="1" x14ac:dyDescent="0.25">
      <c r="A203" s="105"/>
      <c r="B203" s="106"/>
      <c r="C203" s="93">
        <v>6</v>
      </c>
      <c r="D203" s="4" t="s">
        <v>125</v>
      </c>
      <c r="E203" s="85">
        <v>1465</v>
      </c>
      <c r="F203" s="19">
        <f t="shared" si="86"/>
        <v>17225.167235494882</v>
      </c>
      <c r="G203" s="19">
        <f t="shared" si="100"/>
        <v>17225.167235494882</v>
      </c>
      <c r="H203" s="19">
        <f t="shared" si="101"/>
        <v>17225.167235494882</v>
      </c>
      <c r="I203" s="19">
        <f t="shared" si="75"/>
        <v>25234870</v>
      </c>
      <c r="J203" s="19">
        <f t="shared" si="102"/>
        <v>25234870</v>
      </c>
      <c r="K203" s="19">
        <f t="shared" si="97"/>
        <v>25234870</v>
      </c>
      <c r="L203" s="86">
        <v>753100</v>
      </c>
      <c r="M203" s="86">
        <f t="shared" si="98"/>
        <v>100</v>
      </c>
      <c r="N203" s="86">
        <f t="shared" si="103"/>
        <v>753100</v>
      </c>
      <c r="O203" s="86">
        <f t="shared" si="104"/>
        <v>753100</v>
      </c>
      <c r="P203" s="21">
        <f>W203+Z203+AD203+AJ203+AM203</f>
        <v>25987970</v>
      </c>
      <c r="Q203" s="87">
        <f t="shared" si="99"/>
        <v>100</v>
      </c>
      <c r="R203" s="22">
        <f t="shared" si="105"/>
        <v>25987970</v>
      </c>
      <c r="S203" s="22"/>
      <c r="T203" s="22">
        <f t="shared" si="106"/>
        <v>25987970</v>
      </c>
      <c r="U203" s="11"/>
      <c r="V203" s="11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11"/>
      <c r="AH203" s="11"/>
      <c r="AI203" s="11"/>
      <c r="AJ203" s="15"/>
      <c r="AK203" s="16"/>
      <c r="AL203" s="16"/>
      <c r="AM203" s="5">
        <v>25987970</v>
      </c>
      <c r="AN203" s="52">
        <f t="shared" si="107"/>
        <v>25987970</v>
      </c>
      <c r="AO203" s="52">
        <f t="shared" si="108"/>
        <v>25987970</v>
      </c>
    </row>
    <row r="204" spans="1:44" ht="110.1" customHeight="1" x14ac:dyDescent="0.25">
      <c r="A204" s="105"/>
      <c r="B204" s="106"/>
      <c r="C204" s="93">
        <v>7</v>
      </c>
      <c r="D204" s="4" t="s">
        <v>126</v>
      </c>
      <c r="E204" s="85">
        <v>710</v>
      </c>
      <c r="F204" s="19">
        <f t="shared" si="86"/>
        <v>24768.326760563381</v>
      </c>
      <c r="G204" s="19">
        <f t="shared" si="100"/>
        <v>24768.326760563381</v>
      </c>
      <c r="H204" s="19">
        <f t="shared" si="101"/>
        <v>24768.326760563381</v>
      </c>
      <c r="I204" s="19">
        <f t="shared" si="75"/>
        <v>17585512</v>
      </c>
      <c r="J204" s="19">
        <f t="shared" si="102"/>
        <v>17585512</v>
      </c>
      <c r="K204" s="19">
        <f t="shared" si="97"/>
        <v>17585512</v>
      </c>
      <c r="L204" s="86">
        <v>1557688</v>
      </c>
      <c r="M204" s="86">
        <f t="shared" si="98"/>
        <v>206.83680786084184</v>
      </c>
      <c r="N204" s="86">
        <f>L204</f>
        <v>1557688</v>
      </c>
      <c r="O204" s="86">
        <f>L204</f>
        <v>1557688</v>
      </c>
      <c r="P204" s="21">
        <f t="shared" si="94"/>
        <v>19143200</v>
      </c>
      <c r="Q204" s="87">
        <f t="shared" si="99"/>
        <v>73.661775044376299</v>
      </c>
      <c r="R204" s="22">
        <f t="shared" si="105"/>
        <v>19143200</v>
      </c>
      <c r="S204" s="22"/>
      <c r="T204" s="22">
        <f t="shared" si="106"/>
        <v>19143200</v>
      </c>
      <c r="U204" s="11"/>
      <c r="V204" s="11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11"/>
      <c r="AH204" s="11"/>
      <c r="AI204" s="11"/>
      <c r="AJ204" s="15"/>
      <c r="AK204" s="16"/>
      <c r="AL204" s="16"/>
      <c r="AM204" s="5">
        <v>19143200</v>
      </c>
      <c r="AN204" s="52">
        <f t="shared" si="107"/>
        <v>19143200</v>
      </c>
      <c r="AO204" s="52">
        <f t="shared" si="108"/>
        <v>19143200</v>
      </c>
    </row>
    <row r="205" spans="1:44" ht="49.5" customHeight="1" x14ac:dyDescent="0.25">
      <c r="A205" s="93"/>
      <c r="B205" s="93" t="s">
        <v>83</v>
      </c>
      <c r="C205" s="93"/>
      <c r="D205" s="25"/>
      <c r="E205" s="78">
        <f t="shared" ref="E205" si="109">SUM(E198:E204)</f>
        <v>9501</v>
      </c>
      <c r="F205" s="28">
        <f t="shared" ref="F205:T205" si="110">SUM(F198:F204)</f>
        <v>153266.69922652547</v>
      </c>
      <c r="G205" s="28">
        <f t="shared" si="110"/>
        <v>153266.69922652547</v>
      </c>
      <c r="H205" s="28">
        <f t="shared" si="110"/>
        <v>153266.69922652547</v>
      </c>
      <c r="I205" s="28">
        <f t="shared" si="110"/>
        <v>190351723</v>
      </c>
      <c r="J205" s="28">
        <f t="shared" si="110"/>
        <v>190351723</v>
      </c>
      <c r="K205" s="28">
        <f t="shared" si="110"/>
        <v>190351723</v>
      </c>
      <c r="L205" s="28">
        <f t="shared" si="110"/>
        <v>9734687</v>
      </c>
      <c r="M205" s="28">
        <f t="shared" si="110"/>
        <v>1292.6154561147257</v>
      </c>
      <c r="N205" s="28">
        <f t="shared" si="110"/>
        <v>9734687</v>
      </c>
      <c r="O205" s="28">
        <f t="shared" si="110"/>
        <v>9734687</v>
      </c>
      <c r="P205" s="28">
        <f t="shared" si="110"/>
        <v>200086410</v>
      </c>
      <c r="Q205" s="28">
        <f t="shared" si="110"/>
        <v>769.91935114593412</v>
      </c>
      <c r="R205" s="28">
        <f t="shared" si="110"/>
        <v>200086410</v>
      </c>
      <c r="S205" s="28">
        <f t="shared" si="110"/>
        <v>0</v>
      </c>
      <c r="T205" s="28">
        <f t="shared" si="110"/>
        <v>200086410</v>
      </c>
      <c r="U205" s="24"/>
      <c r="V205" s="24"/>
      <c r="W205" s="53">
        <f>SUM(W198:W204)</f>
        <v>0</v>
      </c>
      <c r="X205" s="53">
        <f>SUM(X198:X204)</f>
        <v>0</v>
      </c>
      <c r="Y205" s="53">
        <f>SUM(Y198:Y204)</f>
        <v>0</v>
      </c>
      <c r="Z205" s="53">
        <f>SUM(Z198:Z204)</f>
        <v>0</v>
      </c>
      <c r="AA205" s="53"/>
      <c r="AB205" s="53">
        <f>SUM(AB198:AB204)</f>
        <v>0</v>
      </c>
      <c r="AC205" s="53">
        <f>SUM(AC198:AC204)</f>
        <v>0</v>
      </c>
      <c r="AD205" s="53">
        <f>SUM(AD198:AD204)</f>
        <v>0</v>
      </c>
      <c r="AE205" s="53"/>
      <c r="AF205" s="53"/>
      <c r="AG205" s="53">
        <f>SUM(AG198:AG204)</f>
        <v>0</v>
      </c>
      <c r="AH205" s="53">
        <f>SUM(AH198:AH204)</f>
        <v>0</v>
      </c>
      <c r="AI205" s="53">
        <f>SUM(AI198:AI204)</f>
        <v>0</v>
      </c>
      <c r="AJ205" s="74">
        <f>SUM(AJ198:AJ204)</f>
        <v>0</v>
      </c>
      <c r="AK205" s="54"/>
      <c r="AL205" s="54"/>
      <c r="AM205" s="55">
        <f>SUM(AM198:AM204)</f>
        <v>200086410</v>
      </c>
      <c r="AN205" s="55">
        <f t="shared" ref="AN205:AO205" si="111">SUM(AN198:AN204)</f>
        <v>200086410</v>
      </c>
      <c r="AO205" s="55">
        <f t="shared" si="111"/>
        <v>200086410</v>
      </c>
    </row>
    <row r="206" spans="1:44" ht="110.1" hidden="1" customHeight="1" x14ac:dyDescent="0.25">
      <c r="A206" s="93"/>
      <c r="B206" s="93"/>
      <c r="C206" s="93"/>
      <c r="D206" s="25"/>
      <c r="E206" s="56"/>
      <c r="F206" s="38"/>
      <c r="G206" s="38"/>
      <c r="H206" s="38"/>
      <c r="I206" s="38"/>
      <c r="J206" s="38"/>
      <c r="K206" s="38"/>
      <c r="L206" s="57"/>
      <c r="M206" s="57"/>
      <c r="N206" s="57"/>
      <c r="O206" s="57"/>
      <c r="P206" s="57">
        <f>SUM(P198:P204)</f>
        <v>200086410</v>
      </c>
      <c r="Q206" s="57">
        <f>SUM(Q198:Q205)</f>
        <v>1539.8387022918682</v>
      </c>
      <c r="R206" s="22">
        <f t="shared" ref="R206" si="112">P206</f>
        <v>200086410</v>
      </c>
      <c r="S206" s="22"/>
      <c r="T206" s="22">
        <f t="shared" ref="T206" si="113">P206</f>
        <v>200086410</v>
      </c>
      <c r="U206" s="11"/>
      <c r="V206" s="11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15"/>
      <c r="AK206" s="16"/>
      <c r="AL206" s="16"/>
      <c r="AM206" s="36"/>
      <c r="AN206" s="36">
        <f>SUM(AN198:AN205)</f>
        <v>400172820</v>
      </c>
      <c r="AO206" s="36"/>
    </row>
    <row r="207" spans="1:44" ht="150" customHeight="1" x14ac:dyDescent="0.25">
      <c r="A207" s="91" t="s">
        <v>91</v>
      </c>
      <c r="B207" s="92" t="s">
        <v>90</v>
      </c>
      <c r="C207" s="93">
        <v>1</v>
      </c>
      <c r="D207" s="4" t="s">
        <v>128</v>
      </c>
      <c r="E207" s="51">
        <v>0</v>
      </c>
      <c r="F207" s="19">
        <v>0</v>
      </c>
      <c r="G207" s="19">
        <v>0</v>
      </c>
      <c r="H207" s="19">
        <v>0</v>
      </c>
      <c r="I207" s="19">
        <f>P207-L207</f>
        <v>30288772</v>
      </c>
      <c r="J207" s="19">
        <f>R207-N207</f>
        <v>30288772</v>
      </c>
      <c r="K207" s="19">
        <f>T207-O207</f>
        <v>30288772</v>
      </c>
      <c r="L207" s="20">
        <v>1694808</v>
      </c>
      <c r="M207" s="20">
        <f>L208/L207*100</f>
        <v>100</v>
      </c>
      <c r="N207" s="20">
        <f>L207</f>
        <v>1694808</v>
      </c>
      <c r="O207" s="20">
        <f>L207</f>
        <v>1694808</v>
      </c>
      <c r="P207" s="21">
        <f>AM207</f>
        <v>31983580</v>
      </c>
      <c r="Q207" s="21">
        <f>P208/P207*100</f>
        <v>100</v>
      </c>
      <c r="R207" s="22">
        <f>AN207</f>
        <v>31983580</v>
      </c>
      <c r="S207" s="22"/>
      <c r="T207" s="22">
        <f>R207</f>
        <v>31983580</v>
      </c>
      <c r="U207" s="11"/>
      <c r="V207" s="11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11"/>
      <c r="AH207" s="11"/>
      <c r="AI207" s="11"/>
      <c r="AJ207" s="15"/>
      <c r="AK207" s="16"/>
      <c r="AL207" s="16"/>
      <c r="AM207" s="52">
        <v>31983580</v>
      </c>
      <c r="AN207" s="52">
        <f>AM207</f>
        <v>31983580</v>
      </c>
      <c r="AO207" s="52">
        <f>AM207</f>
        <v>31983580</v>
      </c>
      <c r="AR207" s="50"/>
    </row>
    <row r="208" spans="1:44" ht="38.25" customHeight="1" x14ac:dyDescent="0.25">
      <c r="A208" s="95"/>
      <c r="B208" s="95" t="s">
        <v>83</v>
      </c>
      <c r="C208" s="95"/>
      <c r="D208" s="25"/>
      <c r="E208" s="51">
        <v>0</v>
      </c>
      <c r="F208" s="19">
        <v>0</v>
      </c>
      <c r="G208" s="19">
        <v>0</v>
      </c>
      <c r="H208" s="19">
        <v>0</v>
      </c>
      <c r="I208" s="38">
        <f t="shared" ref="I208" si="114">P208-L208</f>
        <v>30288772</v>
      </c>
      <c r="J208" s="38">
        <f>SUM(J207)</f>
        <v>30288772</v>
      </c>
      <c r="K208" s="38">
        <f>SUM(K207)</f>
        <v>30288772</v>
      </c>
      <c r="L208" s="57">
        <f>SUM(L207)</f>
        <v>1694808</v>
      </c>
      <c r="M208" s="57">
        <f t="shared" ref="M208:Q208" si="115">SUM(M207)</f>
        <v>100</v>
      </c>
      <c r="N208" s="57">
        <f t="shared" si="115"/>
        <v>1694808</v>
      </c>
      <c r="O208" s="57">
        <f t="shared" si="115"/>
        <v>1694808</v>
      </c>
      <c r="P208" s="57">
        <f t="shared" si="115"/>
        <v>31983580</v>
      </c>
      <c r="Q208" s="57">
        <f t="shared" si="115"/>
        <v>100</v>
      </c>
      <c r="R208" s="32">
        <f>SUM(R207)</f>
        <v>31983580</v>
      </c>
      <c r="S208" s="32"/>
      <c r="T208" s="32">
        <f>SUM(T207)</f>
        <v>31983580</v>
      </c>
      <c r="U208" s="11"/>
      <c r="V208" s="11"/>
      <c r="W208" s="23">
        <f>SUM(W207)</f>
        <v>0</v>
      </c>
      <c r="X208" s="23"/>
      <c r="Y208" s="23"/>
      <c r="Z208" s="23">
        <f t="shared" ref="Z208:AO208" si="116">SUM(Z207)</f>
        <v>0</v>
      </c>
      <c r="AA208" s="23"/>
      <c r="AB208" s="23">
        <f t="shared" si="116"/>
        <v>0</v>
      </c>
      <c r="AC208" s="23">
        <f t="shared" si="116"/>
        <v>0</v>
      </c>
      <c r="AD208" s="23">
        <f t="shared" si="116"/>
        <v>0</v>
      </c>
      <c r="AE208" s="23"/>
      <c r="AF208" s="23"/>
      <c r="AG208" s="23">
        <f t="shared" si="116"/>
        <v>0</v>
      </c>
      <c r="AH208" s="23"/>
      <c r="AI208" s="23"/>
      <c r="AJ208" s="73">
        <f>SUM(AJ207)</f>
        <v>0</v>
      </c>
      <c r="AK208" s="37"/>
      <c r="AL208" s="37"/>
      <c r="AM208" s="36">
        <f t="shared" si="116"/>
        <v>31983580</v>
      </c>
      <c r="AN208" s="36">
        <f t="shared" si="116"/>
        <v>31983580</v>
      </c>
      <c r="AO208" s="36">
        <f t="shared" si="116"/>
        <v>31983580</v>
      </c>
      <c r="AR208" s="50"/>
    </row>
    <row r="209" spans="1:44" ht="162" customHeight="1" x14ac:dyDescent="0.25">
      <c r="A209" s="105" t="s">
        <v>163</v>
      </c>
      <c r="B209" s="92" t="s">
        <v>34</v>
      </c>
      <c r="C209" s="93">
        <v>1</v>
      </c>
      <c r="D209" s="4" t="s">
        <v>127</v>
      </c>
      <c r="E209" s="51">
        <v>0</v>
      </c>
      <c r="F209" s="19">
        <v>0</v>
      </c>
      <c r="G209" s="19">
        <v>0</v>
      </c>
      <c r="H209" s="19">
        <v>0</v>
      </c>
      <c r="I209" s="19">
        <f>P209-L209</f>
        <v>21245600</v>
      </c>
      <c r="J209" s="19">
        <f>R209-N209</f>
        <v>21245600</v>
      </c>
      <c r="K209" s="19">
        <f>T209-O209</f>
        <v>21245600</v>
      </c>
      <c r="L209" s="20">
        <v>329300</v>
      </c>
      <c r="M209" s="20">
        <f>L210/L209*100</f>
        <v>100</v>
      </c>
      <c r="N209" s="20">
        <f>L209</f>
        <v>329300</v>
      </c>
      <c r="O209" s="20">
        <f>L209</f>
        <v>329300</v>
      </c>
      <c r="P209" s="21">
        <f>AM209</f>
        <v>21574900</v>
      </c>
      <c r="Q209" s="21"/>
      <c r="R209" s="22">
        <f>AN209</f>
        <v>21574900</v>
      </c>
      <c r="S209" s="22"/>
      <c r="T209" s="22">
        <f>R209</f>
        <v>21574900</v>
      </c>
      <c r="U209" s="11"/>
      <c r="V209" s="11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11"/>
      <c r="AH209" s="11"/>
      <c r="AI209" s="11"/>
      <c r="AJ209" s="15"/>
      <c r="AK209" s="16"/>
      <c r="AL209" s="16"/>
      <c r="AM209" s="52">
        <v>21574900</v>
      </c>
      <c r="AN209" s="52">
        <f>AM209</f>
        <v>21574900</v>
      </c>
      <c r="AO209" s="52">
        <f>AM209</f>
        <v>21574900</v>
      </c>
      <c r="AR209" s="50"/>
    </row>
    <row r="210" spans="1:44" ht="21.75" customHeight="1" x14ac:dyDescent="0.25">
      <c r="A210" s="105"/>
      <c r="B210" s="92" t="s">
        <v>83</v>
      </c>
      <c r="C210" s="93"/>
      <c r="D210" s="25"/>
      <c r="E210" s="51"/>
      <c r="F210" s="19"/>
      <c r="G210" s="19"/>
      <c r="H210" s="19"/>
      <c r="I210" s="38">
        <f>SUM(I209)</f>
        <v>21245600</v>
      </c>
      <c r="J210" s="38">
        <f t="shared" ref="J210:K210" si="117">SUM(J209)</f>
        <v>21245600</v>
      </c>
      <c r="K210" s="38">
        <f t="shared" si="117"/>
        <v>21245600</v>
      </c>
      <c r="L210" s="57">
        <f>SUM(L209)</f>
        <v>329300</v>
      </c>
      <c r="M210" s="57">
        <f>SUM(M209)</f>
        <v>100</v>
      </c>
      <c r="N210" s="57">
        <f>SUM(N209)</f>
        <v>329300</v>
      </c>
      <c r="O210" s="57">
        <f>SUM(O209)</f>
        <v>329300</v>
      </c>
      <c r="P210" s="57">
        <f>SUM(P209)</f>
        <v>21574900</v>
      </c>
      <c r="Q210" s="57">
        <f t="shared" ref="Q210:T210" si="118">SUM(Q209)</f>
        <v>0</v>
      </c>
      <c r="R210" s="57">
        <f t="shared" si="118"/>
        <v>21574900</v>
      </c>
      <c r="S210" s="57">
        <f t="shared" si="118"/>
        <v>0</v>
      </c>
      <c r="T210" s="57">
        <f t="shared" si="118"/>
        <v>21574900</v>
      </c>
      <c r="U210" s="11"/>
      <c r="V210" s="11"/>
      <c r="W210" s="23">
        <f>SUM(W209)</f>
        <v>0</v>
      </c>
      <c r="X210" s="23"/>
      <c r="Y210" s="23"/>
      <c r="Z210" s="23">
        <f t="shared" ref="Z210:AO210" si="119">SUM(Z209)</f>
        <v>0</v>
      </c>
      <c r="AA210" s="23"/>
      <c r="AB210" s="23">
        <f t="shared" si="119"/>
        <v>0</v>
      </c>
      <c r="AC210" s="23">
        <f t="shared" si="119"/>
        <v>0</v>
      </c>
      <c r="AD210" s="23">
        <f t="shared" si="119"/>
        <v>0</v>
      </c>
      <c r="AE210" s="23"/>
      <c r="AF210" s="23"/>
      <c r="AG210" s="23">
        <f t="shared" si="119"/>
        <v>0</v>
      </c>
      <c r="AH210" s="23"/>
      <c r="AI210" s="23"/>
      <c r="AJ210" s="73">
        <f>SUM(AJ209)</f>
        <v>0</v>
      </c>
      <c r="AK210" s="37"/>
      <c r="AL210" s="37"/>
      <c r="AM210" s="36">
        <f t="shared" si="119"/>
        <v>21574900</v>
      </c>
      <c r="AN210" s="36">
        <f t="shared" si="119"/>
        <v>21574900</v>
      </c>
      <c r="AO210" s="36">
        <f t="shared" si="119"/>
        <v>21574900</v>
      </c>
    </row>
    <row r="211" spans="1:44" ht="23.25" customHeight="1" x14ac:dyDescent="0.25">
      <c r="A211" s="95"/>
      <c r="B211" s="104" t="s">
        <v>35</v>
      </c>
      <c r="C211" s="104"/>
      <c r="D211" s="104"/>
      <c r="E211" s="58">
        <f>E145+E196+E205</f>
        <v>56772</v>
      </c>
      <c r="F211" s="38">
        <f>I211/E211</f>
        <v>83194.37828507011</v>
      </c>
      <c r="G211" s="39">
        <f>J211/E211</f>
        <v>83194.37828507011</v>
      </c>
      <c r="H211" s="39">
        <f>K211/E211</f>
        <v>83194.37828507011</v>
      </c>
      <c r="I211" s="39">
        <f t="shared" ref="I211:AO211" si="120">I145+I196+I205+I208+I210+I75</f>
        <v>4723111244</v>
      </c>
      <c r="J211" s="39">
        <f t="shared" si="120"/>
        <v>4723111244</v>
      </c>
      <c r="K211" s="39">
        <f t="shared" si="120"/>
        <v>4723111244</v>
      </c>
      <c r="L211" s="39">
        <f t="shared" si="120"/>
        <v>288136816</v>
      </c>
      <c r="M211" s="39">
        <f t="shared" si="120"/>
        <v>2857.6232983878072</v>
      </c>
      <c r="N211" s="39">
        <f t="shared" si="120"/>
        <v>288136816</v>
      </c>
      <c r="O211" s="39">
        <f t="shared" si="120"/>
        <v>288136816</v>
      </c>
      <c r="P211" s="39">
        <f>P145+P196+P205+P208+P210+P75</f>
        <v>5011248060</v>
      </c>
      <c r="Q211" s="39" t="e">
        <f t="shared" ref="Q211:T211" si="121">Q145+Q196+Q205+Q208+Q210+Q75</f>
        <v>#REF!</v>
      </c>
      <c r="R211" s="39">
        <f t="shared" si="121"/>
        <v>5011248060</v>
      </c>
      <c r="S211" s="39">
        <f t="shared" si="121"/>
        <v>351985970</v>
      </c>
      <c r="T211" s="39">
        <f t="shared" si="121"/>
        <v>5011248060</v>
      </c>
      <c r="U211" s="39">
        <f t="shared" si="120"/>
        <v>0</v>
      </c>
      <c r="V211" s="39">
        <f t="shared" si="120"/>
        <v>0</v>
      </c>
      <c r="W211" s="39">
        <f t="shared" si="120"/>
        <v>3739657000</v>
      </c>
      <c r="X211" s="39">
        <f t="shared" si="120"/>
        <v>3732049259</v>
      </c>
      <c r="Y211" s="39">
        <f t="shared" si="120"/>
        <v>3732049259</v>
      </c>
      <c r="Z211" s="39">
        <f t="shared" si="120"/>
        <v>603000</v>
      </c>
      <c r="AA211" s="39">
        <f t="shared" si="120"/>
        <v>603000</v>
      </c>
      <c r="AB211" s="39">
        <f t="shared" si="120"/>
        <v>603000</v>
      </c>
      <c r="AC211" s="39">
        <f t="shared" si="120"/>
        <v>0</v>
      </c>
      <c r="AD211" s="39">
        <f t="shared" si="120"/>
        <v>71241000</v>
      </c>
      <c r="AE211" s="39">
        <f t="shared" si="120"/>
        <v>71241000</v>
      </c>
      <c r="AF211" s="39">
        <f t="shared" si="120"/>
        <v>71241000</v>
      </c>
      <c r="AG211" s="39">
        <f t="shared" si="120"/>
        <v>23211000</v>
      </c>
      <c r="AH211" s="39">
        <f t="shared" si="120"/>
        <v>22380175</v>
      </c>
      <c r="AI211" s="39">
        <f t="shared" si="120"/>
        <v>22380175</v>
      </c>
      <c r="AJ211" s="39">
        <f t="shared" si="120"/>
        <v>0</v>
      </c>
      <c r="AK211" s="39">
        <f t="shared" si="120"/>
        <v>0</v>
      </c>
      <c r="AL211" s="39">
        <f t="shared" si="120"/>
        <v>0</v>
      </c>
      <c r="AM211" s="39">
        <f t="shared" si="120"/>
        <v>1176536060</v>
      </c>
      <c r="AN211" s="39">
        <f t="shared" si="120"/>
        <v>1176536060</v>
      </c>
      <c r="AO211" s="39">
        <f t="shared" si="120"/>
        <v>1176536060</v>
      </c>
    </row>
    <row r="212" spans="1:44" ht="3.75" customHeight="1" x14ac:dyDescent="0.25">
      <c r="A212" s="59"/>
      <c r="B212" s="59"/>
      <c r="C212" s="59"/>
      <c r="D212" s="60"/>
      <c r="E212" s="61"/>
      <c r="F212" s="60"/>
      <c r="G212" s="60"/>
      <c r="H212" s="60"/>
      <c r="I212" s="3"/>
      <c r="J212" s="3"/>
      <c r="K212" s="3"/>
      <c r="L212" s="62"/>
      <c r="M212" s="62"/>
      <c r="N212" s="62"/>
      <c r="O212" s="62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75"/>
      <c r="AK212" s="16"/>
      <c r="AL212" s="16"/>
      <c r="AM212" s="3"/>
      <c r="AN212" s="3"/>
      <c r="AO212" s="3"/>
    </row>
    <row r="213" spans="1:44" ht="12.75" customHeight="1" x14ac:dyDescent="0.25">
      <c r="A213" s="59"/>
      <c r="B213" s="63" t="s">
        <v>92</v>
      </c>
      <c r="C213" s="63"/>
      <c r="D213" s="60"/>
      <c r="E213" s="61"/>
      <c r="F213" s="60"/>
      <c r="G213" s="60"/>
      <c r="H213" s="60"/>
      <c r="I213" s="3"/>
      <c r="J213" s="3"/>
      <c r="K213" s="3"/>
      <c r="L213" s="62"/>
      <c r="M213" s="62"/>
      <c r="N213" s="62"/>
      <c r="O213" s="62"/>
      <c r="P213" s="3"/>
      <c r="Q213" s="3"/>
      <c r="R213" s="115" t="s">
        <v>132</v>
      </c>
      <c r="S213" s="115"/>
      <c r="T213" s="115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>
        <f>SUM(AM211+AG211+AD211+AB211+W211)</f>
        <v>5011248060</v>
      </c>
      <c r="AN213" s="3"/>
      <c r="AO213" s="3"/>
    </row>
    <row r="214" spans="1:44" ht="12" customHeight="1" x14ac:dyDescent="0.25">
      <c r="A214" s="59"/>
      <c r="B214" s="63" t="s">
        <v>93</v>
      </c>
      <c r="C214" s="63"/>
      <c r="D214" s="60"/>
      <c r="E214" s="61"/>
      <c r="F214" s="60"/>
      <c r="G214" s="60"/>
      <c r="H214" s="60"/>
      <c r="I214" s="3"/>
      <c r="J214" s="3"/>
      <c r="K214" s="3"/>
      <c r="L214" s="62"/>
      <c r="M214" s="62"/>
      <c r="N214" s="62"/>
      <c r="O214" s="62"/>
      <c r="P214" s="3"/>
      <c r="Q214" s="3"/>
      <c r="R214" s="3"/>
      <c r="S214" s="3"/>
      <c r="T214" s="3"/>
      <c r="U214" s="3"/>
      <c r="V214" s="3"/>
      <c r="W214" s="64"/>
      <c r="X214" s="64"/>
      <c r="Y214" s="64"/>
      <c r="Z214" s="65"/>
      <c r="AA214" s="65"/>
      <c r="AB214" s="65"/>
      <c r="AC214" s="65"/>
      <c r="AD214" s="66"/>
      <c r="AE214" s="66"/>
      <c r="AF214" s="66"/>
      <c r="AG214" s="64"/>
      <c r="AH214" s="64"/>
      <c r="AI214" s="64"/>
      <c r="AJ214" s="65"/>
      <c r="AK214" s="65"/>
      <c r="AL214" s="65"/>
      <c r="AM214" s="64"/>
      <c r="AN214" s="64"/>
      <c r="AO214" s="64"/>
    </row>
    <row r="215" spans="1:44" ht="13.5" customHeight="1" x14ac:dyDescent="0.25">
      <c r="A215" s="59"/>
      <c r="B215" s="63" t="s">
        <v>81</v>
      </c>
      <c r="C215" s="63"/>
      <c r="D215" s="60"/>
      <c r="E215" s="61"/>
      <c r="F215" s="60"/>
      <c r="G215" s="60"/>
      <c r="H215" s="60"/>
      <c r="I215" s="3"/>
      <c r="J215" s="3"/>
      <c r="K215" s="3"/>
      <c r="L215" s="62"/>
      <c r="M215" s="62"/>
      <c r="N215" s="62"/>
      <c r="O215" s="62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>
        <v>-4274297380</v>
      </c>
      <c r="AN215" s="3"/>
      <c r="AO215" s="3"/>
    </row>
    <row r="216" spans="1:44" ht="12.75" customHeight="1" x14ac:dyDescent="0.25">
      <c r="A216" s="59"/>
      <c r="B216" s="63" t="s">
        <v>82</v>
      </c>
      <c r="C216" s="63"/>
      <c r="D216" s="60"/>
      <c r="E216" s="61"/>
      <c r="F216" s="3"/>
      <c r="G216" s="3"/>
      <c r="H216" s="3"/>
      <c r="I216" s="3"/>
      <c r="J216" s="3"/>
      <c r="K216" s="3"/>
      <c r="L216" s="62"/>
      <c r="M216" s="62"/>
      <c r="N216" s="62"/>
      <c r="O216" s="62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</row>
    <row r="217" spans="1:44" ht="2.25" customHeight="1" x14ac:dyDescent="0.25">
      <c r="A217" s="59"/>
      <c r="B217" s="59"/>
      <c r="C217" s="59"/>
      <c r="D217" s="60"/>
      <c r="E217" s="61"/>
      <c r="F217" s="60"/>
      <c r="G217" s="60"/>
      <c r="H217" s="60"/>
      <c r="I217" s="3"/>
      <c r="J217" s="3"/>
      <c r="K217" s="3"/>
      <c r="L217" s="62"/>
      <c r="M217" s="62"/>
      <c r="N217" s="62"/>
      <c r="O217" s="62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</row>
    <row r="218" spans="1:44" x14ac:dyDescent="0.25">
      <c r="A218" s="59"/>
      <c r="B218" s="59"/>
      <c r="C218" s="59"/>
      <c r="D218" s="60"/>
      <c r="E218" s="61"/>
      <c r="F218" s="60"/>
      <c r="G218" s="60"/>
      <c r="H218" s="60"/>
      <c r="I218" s="3"/>
      <c r="J218" s="3"/>
      <c r="K218" s="3"/>
      <c r="L218" s="62"/>
      <c r="M218" s="62"/>
      <c r="N218" s="62"/>
      <c r="O218" s="62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</row>
    <row r="219" spans="1:44" x14ac:dyDescent="0.25">
      <c r="A219" s="59"/>
      <c r="B219" s="59"/>
      <c r="C219" s="59"/>
      <c r="D219" s="60"/>
      <c r="E219" s="61"/>
      <c r="F219" s="60"/>
      <c r="G219" s="60"/>
      <c r="H219" s="60"/>
      <c r="I219" s="3"/>
      <c r="J219" s="3"/>
      <c r="K219" s="3"/>
      <c r="L219" s="62"/>
      <c r="M219" s="62"/>
      <c r="N219" s="62"/>
      <c r="O219" s="62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</row>
    <row r="220" spans="1:44" x14ac:dyDescent="0.25">
      <c r="A220" s="59"/>
      <c r="B220" s="59"/>
      <c r="C220" s="59"/>
      <c r="D220" s="60"/>
      <c r="E220" s="61"/>
      <c r="F220" s="60"/>
      <c r="G220" s="60"/>
      <c r="H220" s="60"/>
      <c r="I220" s="3"/>
      <c r="J220" s="3"/>
      <c r="K220" s="3"/>
      <c r="L220" s="62"/>
      <c r="M220" s="62"/>
      <c r="N220" s="62"/>
      <c r="O220" s="62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</row>
    <row r="221" spans="1:44" x14ac:dyDescent="0.25">
      <c r="A221" s="59"/>
      <c r="B221" s="59"/>
      <c r="C221" s="59"/>
      <c r="D221" s="60"/>
      <c r="E221" s="61"/>
      <c r="F221" s="60"/>
      <c r="G221" s="60"/>
      <c r="H221" s="60"/>
      <c r="I221" s="3"/>
      <c r="J221" s="3"/>
      <c r="K221" s="3"/>
      <c r="L221" s="62"/>
      <c r="M221" s="62"/>
      <c r="N221" s="62"/>
      <c r="O221" s="62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</row>
    <row r="222" spans="1:44" x14ac:dyDescent="0.25">
      <c r="A222" s="59"/>
      <c r="B222" s="59"/>
      <c r="C222" s="59"/>
      <c r="D222" s="60"/>
      <c r="E222" s="61"/>
      <c r="F222" s="60"/>
      <c r="G222" s="60"/>
      <c r="H222" s="60"/>
      <c r="I222" s="3"/>
      <c r="J222" s="3"/>
      <c r="K222" s="3"/>
      <c r="L222" s="62"/>
      <c r="M222" s="62"/>
      <c r="N222" s="62"/>
      <c r="O222" s="62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</row>
    <row r="223" spans="1:44" x14ac:dyDescent="0.25">
      <c r="A223" s="59"/>
      <c r="B223" s="59"/>
      <c r="C223" s="59"/>
      <c r="D223" s="60"/>
      <c r="E223" s="61"/>
      <c r="F223" s="60"/>
      <c r="G223" s="60"/>
      <c r="H223" s="60"/>
      <c r="I223" s="3"/>
      <c r="J223" s="3"/>
      <c r="K223" s="3"/>
      <c r="L223" s="62"/>
      <c r="M223" s="62"/>
      <c r="N223" s="62"/>
      <c r="O223" s="62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</row>
    <row r="224" spans="1:44" x14ac:dyDescent="0.25">
      <c r="A224" s="59"/>
      <c r="B224" s="59"/>
      <c r="C224" s="59"/>
      <c r="D224" s="60"/>
      <c r="E224" s="61"/>
      <c r="F224" s="60"/>
      <c r="G224" s="60"/>
      <c r="H224" s="60"/>
      <c r="I224" s="3"/>
      <c r="J224" s="3"/>
      <c r="K224" s="3"/>
      <c r="L224" s="62"/>
      <c r="M224" s="62"/>
      <c r="N224" s="62"/>
      <c r="O224" s="62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</row>
    <row r="225" spans="1:41" x14ac:dyDescent="0.25">
      <c r="A225" s="59"/>
      <c r="B225" s="59"/>
      <c r="C225" s="59"/>
      <c r="D225" s="60"/>
      <c r="E225" s="61"/>
      <c r="F225" s="60"/>
      <c r="G225" s="60"/>
      <c r="H225" s="60"/>
      <c r="I225" s="3"/>
      <c r="J225" s="3"/>
      <c r="K225" s="3"/>
      <c r="L225" s="62"/>
      <c r="M225" s="62"/>
      <c r="N225" s="62"/>
      <c r="O225" s="62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</row>
    <row r="226" spans="1:41" x14ac:dyDescent="0.25">
      <c r="AM226" s="1"/>
      <c r="AN226" s="1"/>
      <c r="AO226" s="1"/>
    </row>
    <row r="227" spans="1:41" x14ac:dyDescent="0.25">
      <c r="D227" s="68"/>
      <c r="L227" s="69"/>
      <c r="M227" s="69"/>
      <c r="N227" s="69"/>
      <c r="O227" s="69"/>
      <c r="P227" s="1"/>
      <c r="Q227" s="1"/>
      <c r="AG227" s="1"/>
      <c r="AH227" s="1"/>
      <c r="AI227" s="1"/>
      <c r="AJ227" s="1"/>
      <c r="AK227" s="1"/>
      <c r="AL227" s="1"/>
      <c r="AM227" s="1"/>
      <c r="AN227" s="1"/>
      <c r="AO227" s="1"/>
    </row>
    <row r="228" spans="1:41" x14ac:dyDescent="0.25">
      <c r="D228" s="60"/>
      <c r="E228" s="70"/>
      <c r="F228" s="70"/>
      <c r="G228" s="70"/>
      <c r="H228" s="70"/>
      <c r="I228" s="70"/>
      <c r="J228" s="70"/>
      <c r="K228" s="70"/>
      <c r="L228" s="71"/>
      <c r="M228" s="71"/>
      <c r="N228" s="71"/>
      <c r="O228" s="71"/>
      <c r="P228" s="1"/>
      <c r="Q228" s="1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</row>
    <row r="229" spans="1:41" ht="26.25" customHeight="1" x14ac:dyDescent="0.25"/>
    <row r="230" spans="1:41" x14ac:dyDescent="0.25">
      <c r="L230" s="2"/>
      <c r="M230" s="2"/>
      <c r="N230" s="2"/>
      <c r="O230" s="2"/>
      <c r="P230" s="1"/>
      <c r="Q230" s="1"/>
    </row>
    <row r="231" spans="1:41" x14ac:dyDescent="0.25">
      <c r="L231" s="2"/>
      <c r="M231" s="2"/>
      <c r="N231" s="2"/>
      <c r="O231" s="2"/>
      <c r="P231" s="72"/>
      <c r="Q231" s="72"/>
      <c r="AG231" s="1"/>
      <c r="AH231" s="1"/>
      <c r="AI231" s="1"/>
    </row>
  </sheetData>
  <mergeCells count="30">
    <mergeCell ref="B148:B158"/>
    <mergeCell ref="R213:T213"/>
    <mergeCell ref="B159:B195"/>
    <mergeCell ref="R1:T1"/>
    <mergeCell ref="W2:AL2"/>
    <mergeCell ref="W4:Y4"/>
    <mergeCell ref="A2:T2"/>
    <mergeCell ref="F4:H4"/>
    <mergeCell ref="I4:K4"/>
    <mergeCell ref="L4:O4"/>
    <mergeCell ref="P4:T4"/>
    <mergeCell ref="B4:B5"/>
    <mergeCell ref="A4:A5"/>
    <mergeCell ref="C4:D5"/>
    <mergeCell ref="AM4:AO4"/>
    <mergeCell ref="B211:D211"/>
    <mergeCell ref="A76:A144"/>
    <mergeCell ref="B76:B144"/>
    <mergeCell ref="B198:B204"/>
    <mergeCell ref="A198:A204"/>
    <mergeCell ref="E4:E5"/>
    <mergeCell ref="AJ4:AL4"/>
    <mergeCell ref="AD4:AF4"/>
    <mergeCell ref="A148:A158"/>
    <mergeCell ref="Z4:AB4"/>
    <mergeCell ref="AG4:AI4"/>
    <mergeCell ref="A209:A210"/>
    <mergeCell ref="B6:B74"/>
    <mergeCell ref="A6:A74"/>
    <mergeCell ref="A159:A195"/>
  </mergeCells>
  <printOptions horizontalCentered="1"/>
  <pageMargins left="0.52" right="0.43" top="0.54" bottom="0.39370078740157483" header="0.31496062992125984" footer="0.31496062992125984"/>
  <pageSetup paperSize="9" scale="57" fitToHeight="27" orientation="landscape" r:id="rId1"/>
  <rowBreaks count="3" manualBreakCount="3">
    <brk id="75" max="37" man="1"/>
    <brk id="139" max="37" man="1"/>
    <brk id="148" max="37" man="1"/>
  </rowBreaks>
  <colBreaks count="1" manualBreakCount="1">
    <brk id="20" max="2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</dc:creator>
  <cp:lastModifiedBy>Бывшева</cp:lastModifiedBy>
  <cp:lastPrinted>2020-02-04T14:41:08Z</cp:lastPrinted>
  <dcterms:created xsi:type="dcterms:W3CDTF">2014-01-19T12:45:19Z</dcterms:created>
  <dcterms:modified xsi:type="dcterms:W3CDTF">2020-02-14T12:57:15Z</dcterms:modified>
</cp:coreProperties>
</file>